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9D05919-7C32-4EBD-844F-2390EC2260D1}" xr6:coauthVersionLast="47" xr6:coauthVersionMax="47" xr10:uidLastSave="{00000000-0000-0000-0000-000000000000}"/>
  <bookViews>
    <workbookView xWindow="-110" yWindow="-110" windowWidth="19420" windowHeight="10300" tabRatio="705" xr2:uid="{00000000-000D-0000-FFFF-FFFF00000000}"/>
  </bookViews>
  <sheets>
    <sheet name="提案金額見積 " sheetId="9" r:id="rId1"/>
    <sheet name="★非表示★引用元" sheetId="10" state="hidden" r:id="rId2"/>
    <sheet name="★非表示★管理費・事業費算定資料 " sheetId="11" state="hidden" r:id="rId3"/>
  </sheets>
  <definedNames>
    <definedName name="_xlnm.Print_Area" localSheetId="1">★非表示★引用元!$A$1:$M$11</definedName>
    <definedName name="_xlnm.Print_Area" localSheetId="2">'★非表示★管理費・事業費算定資料 '!$A$1:$I$35</definedName>
    <definedName name="_xlnm.Print_Area" localSheetId="0">'提案金額見積 '!$A$1:$I$44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9" l="1"/>
  <c r="C31" i="9"/>
  <c r="D27" i="9" l="1"/>
  <c r="D23" i="9"/>
  <c r="D19" i="9"/>
  <c r="D15" i="9"/>
  <c r="D11" i="9"/>
  <c r="F28" i="11" l="1"/>
  <c r="F29" i="11"/>
  <c r="F30" i="11"/>
  <c r="F3" i="10"/>
  <c r="F4" i="10"/>
  <c r="F5" i="10"/>
  <c r="F6" i="10"/>
  <c r="F7" i="10"/>
  <c r="F8" i="10"/>
  <c r="F9" i="10"/>
  <c r="F10" i="10"/>
  <c r="F11" i="10"/>
  <c r="F2" i="10"/>
  <c r="K32" i="9" l="1"/>
  <c r="D31" i="9" s="1"/>
  <c r="D35" i="9" s="1"/>
  <c r="F27" i="11" l="1"/>
  <c r="F26" i="11" l="1"/>
  <c r="F25" i="11"/>
  <c r="F24" i="11"/>
  <c r="F23" i="11"/>
  <c r="F22" i="11"/>
  <c r="F21" i="11"/>
  <c r="F20" i="11"/>
  <c r="F19" i="11"/>
  <c r="F18" i="11"/>
  <c r="F17" i="11"/>
  <c r="F16" i="11"/>
  <c r="F15" i="11"/>
  <c r="F14" i="11"/>
  <c r="F13" i="11"/>
  <c r="F12" i="11"/>
  <c r="F11" i="11"/>
  <c r="F10" i="11"/>
  <c r="F9" i="11"/>
  <c r="F8" i="11"/>
  <c r="F7" i="11"/>
  <c r="F6" i="11"/>
  <c r="B15" i="9" l="1"/>
  <c r="C15" i="9" l="1"/>
  <c r="G37"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 authorId="0" shapeId="0" xr:uid="{D5DF20BD-79CA-4D8B-9644-41459B5C5802}">
      <text>
        <r>
          <rPr>
            <b/>
            <sz val="9"/>
            <color indexed="81"/>
            <rFont val="MS P ゴシック"/>
            <family val="3"/>
            <charset val="128"/>
          </rPr>
          <t>朝7：15～のため15分分減る</t>
        </r>
      </text>
    </comment>
    <comment ref="J1" authorId="0" shapeId="0" xr:uid="{46CA2F2D-66FE-4967-859C-E0CBA1A61E90}">
      <text>
        <r>
          <rPr>
            <b/>
            <sz val="9"/>
            <color indexed="81"/>
            <rFont val="MS P ゴシック"/>
            <family val="3"/>
            <charset val="128"/>
          </rPr>
          <t xml:space="preserve">土曜含まない！
</t>
        </r>
      </text>
    </comment>
    <comment ref="L1" authorId="0" shapeId="0" xr:uid="{548BD4F7-359A-4E48-AFB7-594968023617}">
      <text>
        <r>
          <rPr>
            <b/>
            <sz val="9"/>
            <color indexed="81"/>
            <rFont val="MS P ゴシック"/>
            <family val="3"/>
            <charset val="128"/>
          </rPr>
          <t>朝主任⇒朝7：15～勤務のため15分分増える</t>
        </r>
      </text>
    </comment>
  </commentList>
</comments>
</file>

<file path=xl/sharedStrings.xml><?xml version="1.0" encoding="utf-8"?>
<sst xmlns="http://schemas.openxmlformats.org/spreadsheetml/2006/main" count="157" uniqueCount="99">
  <si>
    <t>契約上限額</t>
    <rPh sb="0" eb="4">
      <t>ケイヤクジョウゲン</t>
    </rPh>
    <rPh sb="4" eb="5">
      <t>ガク</t>
    </rPh>
    <phoneticPr fontId="5"/>
  </si>
  <si>
    <t>円</t>
    <rPh sb="0" eb="1">
      <t>エン</t>
    </rPh>
    <phoneticPr fontId="5"/>
  </si>
  <si>
    <t>所在地</t>
    <phoneticPr fontId="5"/>
  </si>
  <si>
    <t>代表者名</t>
    <phoneticPr fontId="5"/>
  </si>
  <si>
    <t>年間提案金額</t>
    <rPh sb="0" eb="2">
      <t>ネンカン</t>
    </rPh>
    <rPh sb="2" eb="6">
      <t>テイアンキンガク</t>
    </rPh>
    <phoneticPr fontId="5"/>
  </si>
  <si>
    <t>契約上限額【合計額】</t>
    <rPh sb="0" eb="4">
      <t>ケイヤクジョウゲン</t>
    </rPh>
    <rPh sb="4" eb="5">
      <t>ガク</t>
    </rPh>
    <rPh sb="6" eb="9">
      <t>ゴウケイガク</t>
    </rPh>
    <phoneticPr fontId="5"/>
  </si>
  <si>
    <t>年間提案金額【合計額】</t>
    <rPh sb="0" eb="2">
      <t>ネンカン</t>
    </rPh>
    <rPh sb="2" eb="6">
      <t>テイアンキンガク</t>
    </rPh>
    <phoneticPr fontId="5"/>
  </si>
  <si>
    <t>印</t>
    <phoneticPr fontId="5"/>
  </si>
  <si>
    <t>ー</t>
    <phoneticPr fontId="5"/>
  </si>
  <si>
    <t>１　人件費</t>
    <rPh sb="2" eb="5">
      <t>ジンケンヒ</t>
    </rPh>
    <phoneticPr fontId="5"/>
  </si>
  <si>
    <t>受託希望校：</t>
    <rPh sb="0" eb="2">
      <t>ジュタク</t>
    </rPh>
    <rPh sb="2" eb="5">
      <t>キボウコウ</t>
    </rPh>
    <phoneticPr fontId="5"/>
  </si>
  <si>
    <t>校名</t>
    <rPh sb="0" eb="2">
      <t>コウメイ</t>
    </rPh>
    <phoneticPr fontId="8"/>
  </si>
  <si>
    <t>さんさん予測</t>
    <rPh sb="4" eb="6">
      <t>ヨソク</t>
    </rPh>
    <phoneticPr fontId="5"/>
  </si>
  <si>
    <t>利用予測人数</t>
    <rPh sb="0" eb="2">
      <t>リヨウ</t>
    </rPh>
    <rPh sb="2" eb="4">
      <t>ヨソク</t>
    </rPh>
    <rPh sb="4" eb="6">
      <t>ニンズウ</t>
    </rPh>
    <phoneticPr fontId="5"/>
  </si>
  <si>
    <t>人：さん</t>
    <rPh sb="0" eb="1">
      <t>ヒト</t>
    </rPh>
    <phoneticPr fontId="5"/>
  </si>
  <si>
    <t>人：朝</t>
    <rPh sb="0" eb="1">
      <t>ヒト</t>
    </rPh>
    <rPh sb="2" eb="3">
      <t>アサ</t>
    </rPh>
    <phoneticPr fontId="5"/>
  </si>
  <si>
    <t>人：不登校</t>
    <rPh sb="0" eb="1">
      <t>ヒト</t>
    </rPh>
    <rPh sb="2" eb="5">
      <t>フトウコウ</t>
    </rPh>
    <phoneticPr fontId="5"/>
  </si>
  <si>
    <t>利用規模</t>
    <phoneticPr fontId="5"/>
  </si>
  <si>
    <t>利用予測人数
（さんさん・きらきら計）</t>
    <rPh sb="0" eb="2">
      <t>リヨウ</t>
    </rPh>
    <rPh sb="2" eb="4">
      <t>ヨソク</t>
    </rPh>
    <rPh sb="4" eb="6">
      <t>ニンズウ</t>
    </rPh>
    <rPh sb="17" eb="18">
      <t>ケイ</t>
    </rPh>
    <phoneticPr fontId="5"/>
  </si>
  <si>
    <t>２　管理費及び事業費</t>
    <rPh sb="2" eb="5">
      <t>カンリヒ</t>
    </rPh>
    <rPh sb="5" eb="6">
      <t>オヨ</t>
    </rPh>
    <rPh sb="7" eb="10">
      <t>ジギョウヒ</t>
    </rPh>
    <phoneticPr fontId="5"/>
  </si>
  <si>
    <t>地域サポーター事業年間回数</t>
    <rPh sb="0" eb="2">
      <t>チイキ</t>
    </rPh>
    <rPh sb="7" eb="9">
      <t>ジギョウ</t>
    </rPh>
    <rPh sb="9" eb="13">
      <t>ネンカンカイスウ</t>
    </rPh>
    <phoneticPr fontId="5"/>
  </si>
  <si>
    <t>回</t>
    <rPh sb="0" eb="1">
      <t>カイ</t>
    </rPh>
    <phoneticPr fontId="5"/>
  </si>
  <si>
    <t>事業者名</t>
    <phoneticPr fontId="5"/>
  </si>
  <si>
    <t>：</t>
    <phoneticPr fontId="5"/>
  </si>
  <si>
    <t>(１)あいキッズ事業：さんさんタイム（放課後子ども教室推進事業）</t>
    <rPh sb="8" eb="10">
      <t>ジギョウ</t>
    </rPh>
    <rPh sb="27" eb="29">
      <t>スイシン</t>
    </rPh>
    <phoneticPr fontId="5"/>
  </si>
  <si>
    <t>（３）小学生の朝の居場所事業</t>
    <rPh sb="3" eb="6">
      <t>ショウガクセイ</t>
    </rPh>
    <rPh sb="7" eb="8">
      <t>アサ</t>
    </rPh>
    <rPh sb="9" eb="14">
      <t>イバショジギョウ</t>
    </rPh>
    <phoneticPr fontId="5"/>
  </si>
  <si>
    <t>（４）不登校児等の居場所事業</t>
    <rPh sb="3" eb="8">
      <t>フトウコウジトウ</t>
    </rPh>
    <rPh sb="9" eb="14">
      <t>イバショジギョウ</t>
    </rPh>
    <phoneticPr fontId="5"/>
  </si>
  <si>
    <t>利用予測⇒管理費等区分</t>
    <rPh sb="0" eb="4">
      <t>リヨウヨソク</t>
    </rPh>
    <rPh sb="5" eb="8">
      <t>カンリヒ</t>
    </rPh>
    <rPh sb="8" eb="9">
      <t>トウ</t>
    </rPh>
    <rPh sb="9" eb="11">
      <t>クブン</t>
    </rPh>
    <phoneticPr fontId="5"/>
  </si>
  <si>
    <t>利用予測計</t>
    <rPh sb="0" eb="2">
      <t>リヨウ</t>
    </rPh>
    <rPh sb="2" eb="4">
      <t>ヨソク</t>
    </rPh>
    <rPh sb="4" eb="5">
      <t>ケイ</t>
    </rPh>
    <phoneticPr fontId="5"/>
  </si>
  <si>
    <t>・</t>
    <phoneticPr fontId="5"/>
  </si>
  <si>
    <t>保育公定価格（人件費算定資料※に同じ）における管理費及び事業費を参考に計算しています。また、下表の利用予測人数は、あいキッズ事業のさんさんタイム及びきらきらタイムの利用予測人数に基づくものです。</t>
    <rPh sb="7" eb="10">
      <t>ジンケンヒ</t>
    </rPh>
    <rPh sb="10" eb="14">
      <t>サンテイシリョウ</t>
    </rPh>
    <rPh sb="16" eb="17">
      <t>オナ</t>
    </rPh>
    <rPh sb="23" eb="26">
      <t>カンリヒ</t>
    </rPh>
    <rPh sb="26" eb="27">
      <t>オヨ</t>
    </rPh>
    <rPh sb="28" eb="31">
      <t>ジギョウヒ</t>
    </rPh>
    <rPh sb="32" eb="34">
      <t>サンコウ</t>
    </rPh>
    <rPh sb="35" eb="37">
      <t>ケイサン</t>
    </rPh>
    <rPh sb="46" eb="48">
      <t>カヒョウ</t>
    </rPh>
    <rPh sb="49" eb="51">
      <t>リヨウ</t>
    </rPh>
    <rPh sb="51" eb="53">
      <t>ヨソク</t>
    </rPh>
    <rPh sb="53" eb="55">
      <t>ニンズウ</t>
    </rPh>
    <rPh sb="62" eb="64">
      <t>ジギョウ</t>
    </rPh>
    <rPh sb="72" eb="73">
      <t>オヨ</t>
    </rPh>
    <rPh sb="82" eb="86">
      <t>リヨウヨソク</t>
    </rPh>
    <rPh sb="86" eb="88">
      <t>ニンズウ</t>
    </rPh>
    <rPh sb="89" eb="90">
      <t>モト</t>
    </rPh>
    <phoneticPr fontId="5"/>
  </si>
  <si>
    <t>地域サポーター事業を、年間最低の50回より多く実施する場合、以下右表に応じた金額を、事業費に加算します。</t>
    <rPh sb="0" eb="2">
      <t>チイキ</t>
    </rPh>
    <rPh sb="7" eb="9">
      <t>ジギョウ</t>
    </rPh>
    <rPh sb="11" eb="13">
      <t>ネンカン</t>
    </rPh>
    <rPh sb="13" eb="15">
      <t>サイテイ</t>
    </rPh>
    <rPh sb="18" eb="19">
      <t>カイ</t>
    </rPh>
    <rPh sb="21" eb="22">
      <t>オオ</t>
    </rPh>
    <rPh sb="23" eb="25">
      <t>ジッシ</t>
    </rPh>
    <rPh sb="27" eb="29">
      <t>バアイ</t>
    </rPh>
    <rPh sb="30" eb="32">
      <t>イカ</t>
    </rPh>
    <rPh sb="32" eb="34">
      <t>ミギヒョウ</t>
    </rPh>
    <rPh sb="35" eb="36">
      <t>オウ</t>
    </rPh>
    <rPh sb="38" eb="40">
      <t>キンガク</t>
    </rPh>
    <rPh sb="42" eb="45">
      <t>ジギョウヒ</t>
    </rPh>
    <rPh sb="46" eb="48">
      <t>カサン</t>
    </rPh>
    <phoneticPr fontId="5"/>
  </si>
  <si>
    <t>利用予測人数</t>
    <rPh sb="0" eb="2">
      <t>リヨウ</t>
    </rPh>
    <rPh sb="2" eb="4">
      <t>ヨソク</t>
    </rPh>
    <rPh sb="4" eb="6">
      <t>ニンズウ</t>
    </rPh>
    <phoneticPr fontId="8"/>
  </si>
  <si>
    <t>管理費合計額</t>
    <rPh sb="0" eb="3">
      <t>カンリヒ</t>
    </rPh>
    <rPh sb="3" eb="6">
      <t>ゴウケイガク</t>
    </rPh>
    <phoneticPr fontId="8"/>
  </si>
  <si>
    <t>事業費合計額</t>
    <rPh sb="0" eb="3">
      <t>ジギョウヒ</t>
    </rPh>
    <rPh sb="3" eb="6">
      <t>ゴウケイガク</t>
    </rPh>
    <phoneticPr fontId="8"/>
  </si>
  <si>
    <t>管理費及び事業費
合計額</t>
    <rPh sb="0" eb="3">
      <t>カンリヒ</t>
    </rPh>
    <rPh sb="3" eb="4">
      <t>オヨ</t>
    </rPh>
    <rPh sb="5" eb="8">
      <t>ジギョウヒ</t>
    </rPh>
    <rPh sb="9" eb="12">
      <t>ゴウケイガク</t>
    </rPh>
    <phoneticPr fontId="8"/>
  </si>
  <si>
    <t>地域サポーター事業
年間回数</t>
    <rPh sb="0" eb="2">
      <t>チイキ</t>
    </rPh>
    <rPh sb="7" eb="9">
      <t>ジギョウ</t>
    </rPh>
    <rPh sb="10" eb="12">
      <t>ネンカン</t>
    </rPh>
    <rPh sb="12" eb="14">
      <t>カイスウ</t>
    </rPh>
    <phoneticPr fontId="8"/>
  </si>
  <si>
    <t>地域サポーター事業
加算分</t>
    <rPh sb="0" eb="2">
      <t>チイキ</t>
    </rPh>
    <rPh sb="7" eb="9">
      <t>ジギョウ</t>
    </rPh>
    <rPh sb="10" eb="12">
      <t>カサン</t>
    </rPh>
    <rPh sb="12" eb="13">
      <t>ブン</t>
    </rPh>
    <phoneticPr fontId="8"/>
  </si>
  <si>
    <t>40人以内</t>
    <rPh sb="2" eb="3">
      <t>ニン</t>
    </rPh>
    <rPh sb="3" eb="5">
      <t>イナイ</t>
    </rPh>
    <phoneticPr fontId="5"/>
  </si>
  <si>
    <t>41人～50人</t>
    <rPh sb="2" eb="3">
      <t>ニン</t>
    </rPh>
    <rPh sb="6" eb="7">
      <t>ニン</t>
    </rPh>
    <phoneticPr fontId="5"/>
  </si>
  <si>
    <t>51回～75回</t>
    <rPh sb="2" eb="3">
      <t>カイ</t>
    </rPh>
    <rPh sb="6" eb="7">
      <t>カイ</t>
    </rPh>
    <phoneticPr fontId="3"/>
  </si>
  <si>
    <t>51人～60人</t>
    <rPh sb="2" eb="3">
      <t>ニン</t>
    </rPh>
    <rPh sb="6" eb="7">
      <t>ニン</t>
    </rPh>
    <phoneticPr fontId="5"/>
  </si>
  <si>
    <t>76回～100回</t>
    <rPh sb="2" eb="3">
      <t>カイ</t>
    </rPh>
    <rPh sb="7" eb="8">
      <t>カイ</t>
    </rPh>
    <phoneticPr fontId="3"/>
  </si>
  <si>
    <t>61人～70人</t>
    <rPh sb="2" eb="3">
      <t>ニン</t>
    </rPh>
    <rPh sb="6" eb="7">
      <t>ニン</t>
    </rPh>
    <phoneticPr fontId="5"/>
  </si>
  <si>
    <t>101回～125回</t>
    <rPh sb="3" eb="4">
      <t>カイ</t>
    </rPh>
    <rPh sb="8" eb="9">
      <t>カイ</t>
    </rPh>
    <phoneticPr fontId="3"/>
  </si>
  <si>
    <t>71人～80人</t>
    <rPh sb="2" eb="3">
      <t>ニン</t>
    </rPh>
    <rPh sb="6" eb="7">
      <t>ニン</t>
    </rPh>
    <phoneticPr fontId="5"/>
  </si>
  <si>
    <t>126回～150回</t>
    <rPh sb="3" eb="4">
      <t>カイ</t>
    </rPh>
    <rPh sb="8" eb="9">
      <t>カイ</t>
    </rPh>
    <phoneticPr fontId="3"/>
  </si>
  <si>
    <t>81人～90人</t>
    <rPh sb="2" eb="3">
      <t>ニン</t>
    </rPh>
    <rPh sb="6" eb="7">
      <t>ニン</t>
    </rPh>
    <phoneticPr fontId="5"/>
  </si>
  <si>
    <t>151回～175回</t>
    <rPh sb="3" eb="4">
      <t>カイ</t>
    </rPh>
    <rPh sb="8" eb="9">
      <t>カイ</t>
    </rPh>
    <phoneticPr fontId="3"/>
  </si>
  <si>
    <t>91人～100人</t>
    <rPh sb="2" eb="3">
      <t>ニン</t>
    </rPh>
    <rPh sb="7" eb="8">
      <t>ニン</t>
    </rPh>
    <phoneticPr fontId="5"/>
  </si>
  <si>
    <t>176回～200回</t>
    <rPh sb="3" eb="4">
      <t>カイ</t>
    </rPh>
    <rPh sb="8" eb="9">
      <t>カイ</t>
    </rPh>
    <phoneticPr fontId="3"/>
  </si>
  <si>
    <t>101人～110人</t>
    <rPh sb="3" eb="4">
      <t>ニン</t>
    </rPh>
    <rPh sb="8" eb="9">
      <t>ニン</t>
    </rPh>
    <phoneticPr fontId="5"/>
  </si>
  <si>
    <t>201回以上</t>
    <rPh sb="3" eb="4">
      <t>カイ</t>
    </rPh>
    <rPh sb="4" eb="6">
      <t>イジョウ</t>
    </rPh>
    <phoneticPr fontId="3"/>
  </si>
  <si>
    <t>111人～120人</t>
    <rPh sb="3" eb="4">
      <t>ニン</t>
    </rPh>
    <rPh sb="8" eb="9">
      <t>ニン</t>
    </rPh>
    <phoneticPr fontId="5"/>
  </si>
  <si>
    <t>121人～130人</t>
    <rPh sb="3" eb="4">
      <t>ニン</t>
    </rPh>
    <rPh sb="8" eb="9">
      <t>ニン</t>
    </rPh>
    <phoneticPr fontId="5"/>
  </si>
  <si>
    <t>131人～140人</t>
    <rPh sb="3" eb="4">
      <t>ニン</t>
    </rPh>
    <rPh sb="8" eb="9">
      <t>ニン</t>
    </rPh>
    <phoneticPr fontId="5"/>
  </si>
  <si>
    <t>141人～150人</t>
    <rPh sb="3" eb="4">
      <t>ニン</t>
    </rPh>
    <rPh sb="8" eb="9">
      <t>ニン</t>
    </rPh>
    <phoneticPr fontId="5"/>
  </si>
  <si>
    <t>151人～160人</t>
    <rPh sb="3" eb="4">
      <t>ニン</t>
    </rPh>
    <rPh sb="8" eb="9">
      <t>ニン</t>
    </rPh>
    <phoneticPr fontId="5"/>
  </si>
  <si>
    <t>161人～170人</t>
    <rPh sb="3" eb="4">
      <t>ニン</t>
    </rPh>
    <rPh sb="8" eb="9">
      <t>ニン</t>
    </rPh>
    <phoneticPr fontId="5"/>
  </si>
  <si>
    <t>171人～180人</t>
    <rPh sb="3" eb="4">
      <t>ニン</t>
    </rPh>
    <rPh sb="8" eb="9">
      <t>ニン</t>
    </rPh>
    <phoneticPr fontId="5"/>
  </si>
  <si>
    <t>181人～190人</t>
    <rPh sb="3" eb="4">
      <t>ニン</t>
    </rPh>
    <rPh sb="8" eb="9">
      <t>ニン</t>
    </rPh>
    <phoneticPr fontId="5"/>
  </si>
  <si>
    <t>191人～200人</t>
    <rPh sb="3" eb="4">
      <t>ニン</t>
    </rPh>
    <rPh sb="8" eb="9">
      <t>ニン</t>
    </rPh>
    <phoneticPr fontId="5"/>
  </si>
  <si>
    <t>201人～210人</t>
    <rPh sb="3" eb="4">
      <t>ニン</t>
    </rPh>
    <rPh sb="8" eb="9">
      <t>ニン</t>
    </rPh>
    <phoneticPr fontId="5"/>
  </si>
  <si>
    <t>211人～220人</t>
    <rPh sb="3" eb="4">
      <t>ニン</t>
    </rPh>
    <rPh sb="8" eb="9">
      <t>ニン</t>
    </rPh>
    <phoneticPr fontId="5"/>
  </si>
  <si>
    <t>221人～230人</t>
    <rPh sb="3" eb="4">
      <t>ニン</t>
    </rPh>
    <rPh sb="8" eb="9">
      <t>ニン</t>
    </rPh>
    <phoneticPr fontId="5"/>
  </si>
  <si>
    <t>管理費+事業費</t>
    <rPh sb="0" eb="3">
      <t>カンリヒ</t>
    </rPh>
    <rPh sb="4" eb="7">
      <t>ジギョウヒ</t>
    </rPh>
    <phoneticPr fontId="5"/>
  </si>
  <si>
    <t>231人～240人</t>
    <rPh sb="3" eb="4">
      <t>ニン</t>
    </rPh>
    <rPh sb="8" eb="9">
      <t>ニン</t>
    </rPh>
    <phoneticPr fontId="5"/>
  </si>
  <si>
    <t>（利用規模に関わらず一律）</t>
    <rPh sb="1" eb="3">
      <t>リヨウ</t>
    </rPh>
    <rPh sb="3" eb="5">
      <t>キボ</t>
    </rPh>
    <rPh sb="6" eb="7">
      <t>カカ</t>
    </rPh>
    <rPh sb="10" eb="12">
      <t>イチリツ</t>
    </rPh>
    <phoneticPr fontId="5"/>
  </si>
  <si>
    <t>50回</t>
    <rPh sb="2" eb="3">
      <t>カイ</t>
    </rPh>
    <phoneticPr fontId="3"/>
  </si>
  <si>
    <t>（２）あいキッズ事業：きらきらタイム（放課後児童健全育成事業）②土曜</t>
    <rPh sb="8" eb="10">
      <t>ジギョウ</t>
    </rPh>
    <rPh sb="32" eb="34">
      <t>ドヨウ</t>
    </rPh>
    <phoneticPr fontId="5"/>
  </si>
  <si>
    <t>令和９年度あいキッズ事業等運営委託事業者選定
　提案金額見積書</t>
    <rPh sb="12" eb="13">
      <t>トウ</t>
    </rPh>
    <rPh sb="17" eb="19">
      <t>ジギョウ</t>
    </rPh>
    <rPh sb="19" eb="20">
      <t>シャ</t>
    </rPh>
    <rPh sb="24" eb="28">
      <t>テイアンキンガク</t>
    </rPh>
    <rPh sb="28" eb="31">
      <t>ミツモリショ</t>
    </rPh>
    <phoneticPr fontId="5"/>
  </si>
  <si>
    <t>（２）あいキッズ事業：きらきらタイム（放課後児童健全育成事業）①平日</t>
    <rPh sb="8" eb="10">
      <t>ジギョウ</t>
    </rPh>
    <rPh sb="32" eb="34">
      <t>ヘイジツ</t>
    </rPh>
    <phoneticPr fontId="5"/>
  </si>
  <si>
    <t>契約上限額に対する
年間提案金額の割合</t>
    <rPh sb="0" eb="5">
      <t>ケイヤクジョウゲンガク</t>
    </rPh>
    <rPh sb="6" eb="7">
      <t>タイ</t>
    </rPh>
    <rPh sb="10" eb="16">
      <t>ネンカンテイアンキンガク</t>
    </rPh>
    <rPh sb="17" eb="19">
      <t>ワリアイ</t>
    </rPh>
    <phoneticPr fontId="5"/>
  </si>
  <si>
    <t>志村第二小学校</t>
    <rPh sb="0" eb="7">
      <t>シムラダイニショウガッコウ</t>
    </rPh>
    <phoneticPr fontId="8"/>
  </si>
  <si>
    <t>前野小学校</t>
    <rPh sb="0" eb="2">
      <t>マエノ</t>
    </rPh>
    <rPh sb="2" eb="5">
      <t>ショウガッコウ</t>
    </rPh>
    <phoneticPr fontId="8"/>
  </si>
  <si>
    <t>緑小学校</t>
    <rPh sb="0" eb="4">
      <t>ミドリショウガッコウ</t>
    </rPh>
    <phoneticPr fontId="8"/>
  </si>
  <si>
    <t>板橋第十小学校</t>
    <rPh sb="0" eb="4">
      <t>イタバシダイジュウ</t>
    </rPh>
    <rPh sb="4" eb="7">
      <t>ショウガッコウ</t>
    </rPh>
    <phoneticPr fontId="8"/>
  </si>
  <si>
    <t>金沢小学校</t>
    <rPh sb="0" eb="2">
      <t>カナザワ</t>
    </rPh>
    <rPh sb="2" eb="5">
      <t>ショウガッコウ</t>
    </rPh>
    <phoneticPr fontId="8"/>
  </si>
  <si>
    <t>赤塚小学校</t>
    <rPh sb="0" eb="2">
      <t>アカツカ</t>
    </rPh>
    <rPh sb="2" eb="5">
      <t>ショウガッコウ</t>
    </rPh>
    <phoneticPr fontId="8"/>
  </si>
  <si>
    <t>赤塚新町小学校</t>
    <rPh sb="0" eb="4">
      <t>アカツカシンマチ</t>
    </rPh>
    <rPh sb="4" eb="7">
      <t>ショウガッコウ</t>
    </rPh>
    <phoneticPr fontId="8"/>
  </si>
  <si>
    <t>紅梅小学校</t>
    <rPh sb="0" eb="2">
      <t>コウバイ</t>
    </rPh>
    <rPh sb="2" eb="5">
      <t>ショウガッコウ</t>
    </rPh>
    <phoneticPr fontId="8"/>
  </si>
  <si>
    <t>三園小学校</t>
    <rPh sb="0" eb="2">
      <t>ミソノ</t>
    </rPh>
    <rPh sb="2" eb="5">
      <t>ショウガッコウ</t>
    </rPh>
    <phoneticPr fontId="8"/>
  </si>
  <si>
    <t>高島第三小学校</t>
    <rPh sb="0" eb="4">
      <t>タカシマダイサン</t>
    </rPh>
    <rPh sb="4" eb="7">
      <t>ショウガッコウ</t>
    </rPh>
    <phoneticPr fontId="8"/>
  </si>
  <si>
    <t>利用規模</t>
    <rPh sb="0" eb="4">
      <t>リヨウキボ</t>
    </rPh>
    <phoneticPr fontId="8"/>
  </si>
  <si>
    <t>きらきら予測</t>
    <rPh sb="4" eb="6">
      <t>ヨソク</t>
    </rPh>
    <phoneticPr fontId="5"/>
  </si>
  <si>
    <t>人：きら（平日）</t>
    <rPh sb="0" eb="1">
      <t>ヒト</t>
    </rPh>
    <rPh sb="5" eb="7">
      <t>ヘイジツ</t>
    </rPh>
    <phoneticPr fontId="5"/>
  </si>
  <si>
    <t>人：きら（土曜）</t>
    <rPh sb="5" eb="7">
      <t>ドヨウ</t>
    </rPh>
    <phoneticPr fontId="5"/>
  </si>
  <si>
    <t>81～120人</t>
  </si>
  <si>
    <t>121～160人</t>
  </si>
  <si>
    <t>41～80人</t>
  </si>
  <si>
    <t>161～200人</t>
  </si>
  <si>
    <t>241人～250人</t>
    <rPh sb="3" eb="4">
      <t>ニン</t>
    </rPh>
    <rPh sb="8" eb="9">
      <t>ニン</t>
    </rPh>
    <phoneticPr fontId="5"/>
  </si>
  <si>
    <t>251人～260人</t>
    <rPh sb="3" eb="4">
      <t>ニン</t>
    </rPh>
    <rPh sb="8" eb="9">
      <t>ニン</t>
    </rPh>
    <phoneticPr fontId="5"/>
  </si>
  <si>
    <t>261人～270人</t>
    <rPh sb="3" eb="4">
      <t>ニン</t>
    </rPh>
    <rPh sb="8" eb="9">
      <t>ニン</t>
    </rPh>
    <phoneticPr fontId="5"/>
  </si>
  <si>
    <t>280人以上</t>
    <rPh sb="3" eb="4">
      <t>ニン</t>
    </rPh>
    <rPh sb="4" eb="6">
      <t>イジョウ</t>
    </rPh>
    <phoneticPr fontId="5"/>
  </si>
  <si>
    <t>◎管理費及び事業費の算定資料（R9）</t>
    <rPh sb="1" eb="4">
      <t>カンリヒ</t>
    </rPh>
    <rPh sb="4" eb="5">
      <t>オヨ</t>
    </rPh>
    <rPh sb="6" eb="9">
      <t>ジギョウヒ</t>
    </rPh>
    <rPh sb="10" eb="12">
      <t>サンテイ</t>
    </rPh>
    <rPh sb="12" eb="14">
      <t>シリョウ</t>
    </rPh>
    <phoneticPr fontId="5"/>
  </si>
  <si>
    <t>きら利用規模人数</t>
    <rPh sb="2" eb="6">
      <t>リヨウキボ</t>
    </rPh>
    <rPh sb="6" eb="8">
      <t>ニンズウ</t>
    </rPh>
    <phoneticPr fontId="5"/>
  </si>
  <si>
    <t>↓サポ区分★消さないで（公募時には非表示）</t>
    <rPh sb="3" eb="5">
      <t>クブン</t>
    </rPh>
    <rPh sb="6" eb="7">
      <t>ケ</t>
    </rPh>
    <rPh sb="12" eb="15">
      <t>コウボジ</t>
    </rPh>
    <rPh sb="17" eb="20">
      <t>ヒヒョウジ</t>
    </rPh>
    <phoneticPr fontId="5"/>
  </si>
  <si>
    <t>※小数点第二位以下切り捨てとしています。</t>
    <rPh sb="1" eb="4">
      <t>ショウスウテン</t>
    </rPh>
    <rPh sb="4" eb="6">
      <t>ダイニ</t>
    </rPh>
    <rPh sb="6" eb="7">
      <t>イ</t>
    </rPh>
    <rPh sb="7" eb="9">
      <t>イカ</t>
    </rPh>
    <rPh sb="9" eb="10">
      <t>キ</t>
    </rPh>
    <rPh sb="11" eb="12">
      <t>ス</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</si>
</sst>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00%"/>
    <numFmt numFmtId="178" formatCode="0&quot;人&quot;"/>
    <numFmt numFmtId="179" formatCode="#&quot;人&quot;"/>
    <numFmt numFmtId="180" formatCode="#,##0&quot;円&quot;"/>
  </numFmts>
  <fonts count="2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color theme="1"/>
      <name val="BIZ UDゴシック"/>
      <family val="3"/>
      <charset val="128"/>
    </font>
    <font>
      <b/>
      <sz val="12"/>
      <color theme="1"/>
      <name val="BIZ UDゴシック"/>
      <family val="3"/>
      <charset val="128"/>
    </font>
    <font>
      <sz val="6"/>
      <name val="游ゴシック"/>
      <family val="2"/>
      <charset val="128"/>
      <scheme val="minor"/>
    </font>
    <font>
      <sz val="11"/>
      <color theme="1"/>
      <name val="游ゴシック"/>
      <family val="3"/>
      <charset val="128"/>
      <scheme val="minor"/>
    </font>
    <font>
      <sz val="12"/>
      <color theme="1"/>
      <name val="BIZ UDゴシック"/>
      <family val="3"/>
      <charset val="128"/>
    </font>
    <font>
      <sz val="12"/>
      <color rgb="FFFF0000"/>
      <name val="BIZ UDゴシック"/>
      <family val="3"/>
      <charset val="128"/>
    </font>
    <font>
      <b/>
      <sz val="14"/>
      <color theme="1"/>
      <name val="BIZ UDゴシック"/>
      <family val="3"/>
      <charset val="128"/>
    </font>
    <font>
      <sz val="14"/>
      <color theme="1"/>
      <name val="BIZ UDゴシック"/>
      <family val="3"/>
      <charset val="128"/>
    </font>
    <font>
      <sz val="11"/>
      <name val="ＭＳ Ｐ明朝"/>
      <family val="1"/>
      <charset val="128"/>
    </font>
    <font>
      <sz val="12"/>
      <name val="BIZ UDゴシック"/>
      <family val="3"/>
      <charset val="128"/>
    </font>
    <font>
      <b/>
      <sz val="9"/>
      <color indexed="81"/>
      <name val="MS P ゴシック"/>
      <family val="3"/>
      <charset val="128"/>
    </font>
    <font>
      <sz val="12"/>
      <color theme="0"/>
      <name val="BIZ UDゴシック"/>
      <family val="3"/>
      <charset val="128"/>
    </font>
    <font>
      <sz val="12"/>
      <color theme="2" tint="-9.9978637043366805E-2"/>
      <name val="BIZ UDゴシック"/>
      <family val="3"/>
      <charset val="128"/>
    </font>
    <font>
      <b/>
      <sz val="18"/>
      <name val="BIZ UDゴシック"/>
      <family val="3"/>
      <charset val="128"/>
    </font>
    <font>
      <sz val="11"/>
      <color rgb="FFFF0000"/>
      <name val="游ゴシック"/>
      <family val="2"/>
      <scheme val="minor"/>
    </font>
  </fonts>
  <fills count="8">
    <fill>
      <patternFill patternType="none"/>
    </fill>
    <fill>
      <patternFill patternType="gray125"/>
    </fill>
    <fill>
      <patternFill patternType="solid">
        <fgColor theme="5"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13">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38" fontId="1" fillId="0" borderId="0" applyFont="0" applyFill="0" applyBorder="0" applyAlignment="0" applyProtection="0">
      <alignment vertical="center"/>
    </xf>
  </cellStyleXfs>
  <cellXfs count="111">
    <xf numFmtId="0" fontId="0" fillId="0" borderId="0" xfId="0"/>
    <xf numFmtId="0" fontId="7" fillId="0" borderId="0" xfId="0" applyFont="1" applyAlignment="1">
      <alignment vertical="center"/>
    </xf>
    <xf numFmtId="0" fontId="0" fillId="6" borderId="1" xfId="0" applyFill="1" applyBorder="1" applyAlignment="1">
      <alignment horizontal="center" vertical="center"/>
    </xf>
    <xf numFmtId="0" fontId="0" fillId="0" borderId="1" xfId="0" applyBorder="1" applyAlignment="1">
      <alignment vertical="center" shrinkToFit="1"/>
    </xf>
    <xf numFmtId="0" fontId="0" fillId="6" borderId="1" xfId="0" applyFill="1" applyBorder="1"/>
    <xf numFmtId="0" fontId="10" fillId="0" borderId="3" xfId="0" applyFont="1" applyBorder="1" applyAlignment="1">
      <alignment horizontal="center" vertical="center"/>
    </xf>
    <xf numFmtId="0" fontId="10" fillId="0" borderId="0" xfId="0" applyFont="1"/>
    <xf numFmtId="0" fontId="10" fillId="0" borderId="0" xfId="0" applyFont="1" applyAlignment="1">
      <alignment horizontal="centerContinuous" vertical="center"/>
    </xf>
    <xf numFmtId="0" fontId="10" fillId="0" borderId="0" xfId="0" applyFont="1" applyAlignment="1">
      <alignment vertical="center"/>
    </xf>
    <xf numFmtId="0" fontId="10" fillId="2" borderId="4"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7" xfId="0" applyFont="1" applyBorder="1" applyAlignment="1">
      <alignment vertical="center"/>
    </xf>
    <xf numFmtId="0" fontId="10" fillId="0" borderId="10" xfId="0" applyFont="1" applyBorder="1" applyAlignment="1">
      <alignment horizontal="center" vertical="center"/>
    </xf>
    <xf numFmtId="0" fontId="10" fillId="0" borderId="0" xfId="0" applyFont="1" applyFill="1"/>
    <xf numFmtId="0" fontId="10" fillId="0" borderId="0" xfId="0" applyFont="1" applyFill="1" applyBorder="1" applyAlignment="1">
      <alignment horizontal="center" vertical="center"/>
    </xf>
    <xf numFmtId="0" fontId="10" fillId="0" borderId="0" xfId="0" applyFont="1" applyBorder="1" applyAlignment="1">
      <alignment horizontal="center" vertical="center"/>
    </xf>
    <xf numFmtId="3" fontId="10" fillId="0" borderId="0" xfId="0" applyNumberFormat="1" applyFont="1" applyBorder="1" applyAlignment="1">
      <alignment horizontal="right" vertical="center"/>
    </xf>
    <xf numFmtId="0" fontId="10" fillId="0" borderId="0" xfId="0" applyFont="1" applyBorder="1" applyAlignment="1">
      <alignment horizontal="right" vertical="center"/>
    </xf>
    <xf numFmtId="0" fontId="10" fillId="0" borderId="0" xfId="0" applyFont="1" applyBorder="1" applyAlignment="1">
      <alignment vertical="center"/>
    </xf>
    <xf numFmtId="0" fontId="10" fillId="0" borderId="0" xfId="0" applyFont="1" applyFill="1" applyBorder="1" applyAlignment="1">
      <alignment horizontal="right" vertical="center"/>
    </xf>
    <xf numFmtId="0" fontId="10" fillId="0" borderId="3" xfId="0" applyFont="1" applyBorder="1" applyAlignment="1">
      <alignment vertical="center"/>
    </xf>
    <xf numFmtId="0" fontId="10" fillId="0" borderId="0" xfId="0" applyFont="1" applyFill="1" applyBorder="1" applyAlignment="1">
      <alignment horizontal="left" vertical="center"/>
    </xf>
    <xf numFmtId="177" fontId="10" fillId="0" borderId="0" xfId="2" applyNumberFormat="1" applyFont="1" applyFill="1" applyBorder="1" applyAlignment="1">
      <alignment horizontal="center" vertical="center"/>
    </xf>
    <xf numFmtId="10" fontId="10" fillId="0" borderId="0" xfId="2" applyNumberFormat="1" applyFont="1" applyFill="1" applyBorder="1" applyAlignment="1">
      <alignment horizontal="center" vertical="center"/>
    </xf>
    <xf numFmtId="10" fontId="10" fillId="0" borderId="0" xfId="2" applyNumberFormat="1" applyFont="1" applyBorder="1" applyAlignment="1">
      <alignment horizontal="center" vertical="center"/>
    </xf>
    <xf numFmtId="0" fontId="10" fillId="0" borderId="0" xfId="0" applyFont="1" applyAlignment="1">
      <alignment horizontal="justify" vertical="center"/>
    </xf>
    <xf numFmtId="0" fontId="10" fillId="0" borderId="3" xfId="0" applyFont="1" applyBorder="1" applyAlignment="1">
      <alignment horizontal="center" vertical="center" shrinkToFit="1"/>
    </xf>
    <xf numFmtId="0" fontId="0" fillId="0" borderId="12" xfId="0" applyBorder="1"/>
    <xf numFmtId="178" fontId="6" fillId="0" borderId="12" xfId="4" applyNumberFormat="1" applyFont="1" applyBorder="1" applyAlignment="1">
      <alignment horizontal="center" vertical="center"/>
    </xf>
    <xf numFmtId="0" fontId="6" fillId="2" borderId="1" xfId="0" applyFont="1" applyFill="1" applyBorder="1" applyAlignment="1">
      <alignment horizontal="center" vertical="center" wrapText="1"/>
    </xf>
    <xf numFmtId="0" fontId="10" fillId="0" borderId="10" xfId="0" applyFont="1" applyBorder="1" applyAlignment="1">
      <alignment horizontal="left" vertical="center"/>
    </xf>
    <xf numFmtId="0" fontId="10" fillId="0" borderId="0" xfId="0" applyFont="1" applyAlignment="1">
      <alignment horizontal="right" vertical="center"/>
    </xf>
    <xf numFmtId="0" fontId="12" fillId="0" borderId="0" xfId="5" applyFont="1">
      <alignment vertical="center"/>
    </xf>
    <xf numFmtId="0" fontId="10" fillId="0" borderId="0" xfId="5" applyFont="1">
      <alignment vertical="center"/>
    </xf>
    <xf numFmtId="0" fontId="13" fillId="0" borderId="0" xfId="5" applyFont="1">
      <alignment vertical="center"/>
    </xf>
    <xf numFmtId="0" fontId="10" fillId="6" borderId="13" xfId="6" applyFont="1" applyFill="1" applyBorder="1" applyAlignment="1">
      <alignment horizontal="center" vertical="center" shrinkToFit="1"/>
    </xf>
    <xf numFmtId="0" fontId="10" fillId="6" borderId="14" xfId="6" applyFont="1" applyFill="1" applyBorder="1" applyAlignment="1">
      <alignment horizontal="center" vertical="center" wrapText="1" shrinkToFit="1"/>
    </xf>
    <xf numFmtId="0" fontId="10" fillId="6" borderId="15" xfId="6" applyFont="1" applyFill="1" applyBorder="1" applyAlignment="1">
      <alignment horizontal="center" vertical="center" wrapText="1" shrinkToFit="1"/>
    </xf>
    <xf numFmtId="179" fontId="10" fillId="0" borderId="16" xfId="7" applyNumberFormat="1" applyFont="1" applyBorder="1" applyAlignment="1">
      <alignment horizontal="center" vertical="center"/>
    </xf>
    <xf numFmtId="180" fontId="15" fillId="0" borderId="17" xfId="8" applyNumberFormat="1" applyFont="1" applyBorder="1">
      <alignment vertical="center"/>
    </xf>
    <xf numFmtId="0" fontId="15" fillId="0" borderId="18" xfId="8" applyFont="1" applyBorder="1" applyAlignment="1">
      <alignment horizontal="center" vertical="center"/>
    </xf>
    <xf numFmtId="0" fontId="15" fillId="0" borderId="19" xfId="8" applyFont="1" applyBorder="1" applyAlignment="1">
      <alignment horizontal="center" vertical="center"/>
    </xf>
    <xf numFmtId="180" fontId="15" fillId="0" borderId="20" xfId="8" applyNumberFormat="1" applyFont="1" applyBorder="1">
      <alignment vertical="center"/>
    </xf>
    <xf numFmtId="179" fontId="10" fillId="0" borderId="21" xfId="7" applyNumberFormat="1" applyFont="1" applyBorder="1" applyAlignment="1">
      <alignment horizontal="center" vertical="center"/>
    </xf>
    <xf numFmtId="38" fontId="0" fillId="0" borderId="1" xfId="1" applyFont="1" applyBorder="1" applyAlignment="1"/>
    <xf numFmtId="0" fontId="10" fillId="0" borderId="0" xfId="5" applyFont="1" applyAlignment="1">
      <alignment vertical="center"/>
    </xf>
    <xf numFmtId="179" fontId="10" fillId="0" borderId="23" xfId="7" applyNumberFormat="1" applyFont="1" applyBorder="1" applyAlignment="1">
      <alignment horizontal="center" vertical="center"/>
    </xf>
    <xf numFmtId="180" fontId="15" fillId="0" borderId="24" xfId="8" applyNumberFormat="1" applyFont="1" applyBorder="1">
      <alignment vertical="center"/>
    </xf>
    <xf numFmtId="0" fontId="0" fillId="0" borderId="25" xfId="0" applyFill="1" applyBorder="1"/>
    <xf numFmtId="0" fontId="17" fillId="0" borderId="0" xfId="0" applyFont="1"/>
    <xf numFmtId="0" fontId="17" fillId="0" borderId="22" xfId="0" applyFont="1" applyBorder="1"/>
    <xf numFmtId="0" fontId="18" fillId="0" borderId="0" xfId="0" applyFont="1"/>
    <xf numFmtId="178" fontId="10" fillId="0" borderId="3" xfId="4" applyNumberFormat="1" applyFont="1" applyBorder="1" applyAlignment="1">
      <alignment horizontal="center" vertical="center"/>
    </xf>
    <xf numFmtId="178" fontId="10" fillId="0" borderId="1" xfId="0" applyNumberFormat="1" applyFont="1" applyBorder="1" applyAlignment="1">
      <alignment horizontal="center" vertical="center"/>
    </xf>
    <xf numFmtId="180" fontId="15" fillId="7" borderId="1" xfId="8" applyNumberFormat="1" applyFont="1" applyFill="1" applyBorder="1">
      <alignment vertical="center"/>
    </xf>
    <xf numFmtId="180" fontId="15" fillId="7" borderId="17" xfId="8" applyNumberFormat="1" applyFont="1" applyFill="1" applyBorder="1">
      <alignment vertical="center"/>
    </xf>
    <xf numFmtId="180" fontId="15" fillId="7" borderId="26" xfId="8" applyNumberFormat="1" applyFont="1" applyFill="1" applyBorder="1">
      <alignment vertical="center"/>
    </xf>
    <xf numFmtId="180" fontId="15" fillId="7" borderId="20" xfId="8" applyNumberFormat="1" applyFont="1" applyFill="1" applyBorder="1">
      <alignment vertical="center"/>
    </xf>
    <xf numFmtId="178" fontId="10" fillId="0" borderId="3" xfId="0" applyNumberFormat="1" applyFont="1" applyBorder="1" applyAlignment="1">
      <alignment horizontal="center" vertical="center"/>
    </xf>
    <xf numFmtId="38" fontId="20" fillId="0" borderId="1" xfId="1" applyFont="1" applyBorder="1" applyAlignment="1"/>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38" fontId="10" fillId="3" borderId="8" xfId="1" applyFont="1" applyFill="1" applyBorder="1" applyAlignment="1" applyProtection="1">
      <alignment horizontal="right" vertical="center"/>
      <protection locked="0"/>
    </xf>
    <xf numFmtId="38" fontId="10" fillId="3" borderId="9" xfId="1" applyFont="1" applyFill="1" applyBorder="1" applyAlignment="1" applyProtection="1">
      <alignment horizontal="right" vertical="center"/>
      <protection locked="0"/>
    </xf>
    <xf numFmtId="0" fontId="19" fillId="0" borderId="0" xfId="0" applyFont="1" applyAlignment="1">
      <alignment horizontal="center" vertical="center" wrapText="1"/>
    </xf>
    <xf numFmtId="0" fontId="19" fillId="0" borderId="0" xfId="0" applyFont="1" applyAlignment="1">
      <alignment horizontal="center" vertical="center"/>
    </xf>
    <xf numFmtId="0" fontId="10" fillId="2" borderId="4" xfId="0" applyFont="1" applyFill="1" applyBorder="1" applyAlignment="1">
      <alignment horizontal="center" vertical="center"/>
    </xf>
    <xf numFmtId="38" fontId="10" fillId="0" borderId="1" xfId="1" applyFont="1" applyBorder="1" applyAlignment="1">
      <alignment horizontal="right" vertical="center" wrapText="1"/>
    </xf>
    <xf numFmtId="38" fontId="10" fillId="0" borderId="2" xfId="1" applyFont="1" applyBorder="1" applyAlignment="1">
      <alignment horizontal="right" vertical="center" wrapText="1"/>
    </xf>
    <xf numFmtId="0" fontId="7" fillId="0" borderId="0" xfId="0" applyFont="1" applyAlignment="1">
      <alignment horizontal="right" vertical="center"/>
    </xf>
    <xf numFmtId="0" fontId="12" fillId="6" borderId="11" xfId="0" applyFont="1" applyFill="1" applyBorder="1" applyAlignment="1" applyProtection="1">
      <alignment horizontal="center" vertical="center"/>
      <protection locked="0"/>
    </xf>
    <xf numFmtId="0" fontId="12" fillId="6" borderId="6" xfId="0" applyFont="1" applyFill="1" applyBorder="1" applyAlignment="1" applyProtection="1">
      <alignment horizontal="center" vertical="center"/>
      <protection locked="0"/>
    </xf>
    <xf numFmtId="0" fontId="10" fillId="2" borderId="1" xfId="0" applyFont="1" applyFill="1" applyBorder="1" applyAlignment="1">
      <alignment horizontal="center" vertical="center"/>
    </xf>
    <xf numFmtId="0" fontId="10" fillId="0" borderId="0" xfId="0" applyFont="1" applyAlignment="1" applyProtection="1">
      <alignment horizontal="center" vertical="center"/>
      <protection locked="0"/>
    </xf>
    <xf numFmtId="0" fontId="10" fillId="5" borderId="2"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3" xfId="0" applyFont="1" applyFill="1" applyBorder="1" applyAlignment="1">
      <alignment horizontal="center" vertical="center"/>
    </xf>
    <xf numFmtId="3" fontId="10" fillId="0" borderId="1" xfId="0" applyNumberFormat="1" applyFont="1" applyBorder="1" applyAlignment="1">
      <alignment horizontal="right" vertical="center"/>
    </xf>
    <xf numFmtId="0" fontId="10" fillId="0" borderId="2" xfId="0" applyFont="1" applyBorder="1" applyAlignment="1">
      <alignment horizontal="right" vertical="center"/>
    </xf>
    <xf numFmtId="38" fontId="10" fillId="0" borderId="1" xfId="1" applyFont="1" applyFill="1" applyBorder="1" applyAlignment="1">
      <alignment horizontal="right" vertical="center"/>
    </xf>
    <xf numFmtId="38" fontId="10" fillId="0" borderId="2" xfId="1" applyFont="1" applyFill="1" applyBorder="1" applyAlignment="1">
      <alignment horizontal="right" vertical="center"/>
    </xf>
    <xf numFmtId="0" fontId="15" fillId="0" borderId="1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176" fontId="10" fillId="4" borderId="11" xfId="2" applyNumberFormat="1" applyFont="1" applyFill="1" applyBorder="1" applyAlignment="1">
      <alignment horizontal="center" vertical="center"/>
    </xf>
    <xf numFmtId="176" fontId="10" fillId="4" borderId="5" xfId="2" applyNumberFormat="1" applyFont="1" applyFill="1" applyBorder="1" applyAlignment="1">
      <alignment horizontal="center" vertical="center"/>
    </xf>
    <xf numFmtId="176" fontId="10" fillId="4" borderId="6" xfId="2" applyNumberFormat="1" applyFont="1" applyFill="1" applyBorder="1" applyAlignment="1">
      <alignment horizontal="center" vertical="center"/>
    </xf>
    <xf numFmtId="0" fontId="10" fillId="0" borderId="0" xfId="5" applyFont="1" applyAlignment="1">
      <alignment horizontal="left" vertical="center" wrapText="1"/>
    </xf>
    <xf numFmtId="0" fontId="10" fillId="0" borderId="0" xfId="0" applyFont="1" applyProtection="1"/>
    <xf numFmtId="0" fontId="10" fillId="0" borderId="0" xfId="0" applyFont="1" applyAlignment="1" applyProtection="1">
      <alignment horizontal="left" vertical="center"/>
    </xf>
    <xf numFmtId="0" fontId="10" fillId="2" borderId="4"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2" borderId="4" xfId="0" applyFont="1" applyFill="1" applyBorder="1" applyAlignment="1" applyProtection="1">
      <alignment horizontal="center" vertical="center"/>
    </xf>
    <xf numFmtId="0" fontId="10" fillId="0" borderId="0" xfId="0" applyFont="1" applyFill="1" applyProtection="1"/>
    <xf numFmtId="0" fontId="10" fillId="0" borderId="0" xfId="0" applyFont="1" applyFill="1" applyBorder="1" applyAlignment="1" applyProtection="1">
      <alignment horizontal="center" vertical="center"/>
    </xf>
    <xf numFmtId="38" fontId="10" fillId="0" borderId="0" xfId="1" applyFont="1" applyFill="1" applyBorder="1" applyAlignment="1" applyProtection="1">
      <alignment horizontal="right" vertical="center" wrapText="1"/>
    </xf>
    <xf numFmtId="0" fontId="10" fillId="0" borderId="0" xfId="0" applyFont="1" applyFill="1" applyBorder="1" applyAlignment="1" applyProtection="1">
      <alignment vertical="center"/>
    </xf>
    <xf numFmtId="38" fontId="10" fillId="0" borderId="0" xfId="1" applyFont="1" applyFill="1" applyBorder="1" applyAlignment="1" applyProtection="1">
      <alignment horizontal="right" vertical="center"/>
    </xf>
    <xf numFmtId="0" fontId="7" fillId="0" borderId="0" xfId="0" applyFont="1" applyAlignment="1" applyProtection="1">
      <alignment vertical="center"/>
    </xf>
    <xf numFmtId="0" fontId="11" fillId="0" borderId="0" xfId="0" applyFont="1" applyProtection="1"/>
    <xf numFmtId="0" fontId="10" fillId="0" borderId="0" xfId="0" applyFont="1" applyAlignment="1" applyProtection="1">
      <alignment vertical="center"/>
    </xf>
    <xf numFmtId="0" fontId="10" fillId="0" borderId="1" xfId="0" applyFont="1" applyBorder="1" applyAlignment="1" applyProtection="1">
      <alignment horizontal="center" vertical="center"/>
    </xf>
    <xf numFmtId="0" fontId="10" fillId="0" borderId="3" xfId="0" applyFont="1" applyBorder="1" applyAlignment="1" applyProtection="1">
      <alignment horizontal="center" vertical="center" shrinkToFit="1"/>
    </xf>
    <xf numFmtId="38" fontId="10" fillId="0" borderId="1" xfId="1" applyFont="1" applyBorder="1" applyAlignment="1" applyProtection="1">
      <alignment horizontal="right" vertical="center" wrapText="1"/>
    </xf>
    <xf numFmtId="38" fontId="10" fillId="0" borderId="2" xfId="1" applyFont="1" applyBorder="1" applyAlignment="1" applyProtection="1">
      <alignment horizontal="right" vertical="center" wrapText="1"/>
    </xf>
    <xf numFmtId="0" fontId="10" fillId="0" borderId="7" xfId="0" applyFont="1" applyBorder="1" applyProtection="1"/>
    <xf numFmtId="0" fontId="10" fillId="0" borderId="10" xfId="0" applyFont="1" applyBorder="1" applyAlignment="1" applyProtection="1">
      <alignment horizontal="center"/>
    </xf>
    <xf numFmtId="9" fontId="10" fillId="0" borderId="0" xfId="2" applyFont="1" applyAlignment="1" applyProtection="1"/>
    <xf numFmtId="0" fontId="15" fillId="0" borderId="0" xfId="0" applyFont="1" applyAlignment="1" applyProtection="1">
      <alignment horizontal="left" vertical="center"/>
    </xf>
    <xf numFmtId="0" fontId="10" fillId="0" borderId="3" xfId="0" applyFont="1" applyBorder="1" applyAlignment="1" applyProtection="1">
      <alignment horizontal="center" vertical="center"/>
    </xf>
  </cellXfs>
  <cellStyles count="13">
    <cellStyle name="パーセント" xfId="2" builtinId="5"/>
    <cellStyle name="桁区切り" xfId="1" builtinId="6"/>
    <cellStyle name="桁区切り 2" xfId="3" xr:uid="{5663E52A-E5B4-4E2D-BA31-2379F1DD86A7}"/>
    <cellStyle name="桁区切り 2 2" xfId="12" xr:uid="{38E562B3-F767-4855-9F08-B659EB9AC6CB}"/>
    <cellStyle name="標準" xfId="0" builtinId="0"/>
    <cellStyle name="標準 2 2 2" xfId="7" xr:uid="{46AB57E5-57CA-406D-926B-B310CEBF4F57}"/>
    <cellStyle name="標準 2 2 2 2" xfId="11" xr:uid="{D015DB91-0368-4D33-92BA-2901C2848B14}"/>
    <cellStyle name="標準 3 2" xfId="6" xr:uid="{AD645A6F-2B35-4E3B-8857-4BD906C62F1E}"/>
    <cellStyle name="標準 3 2 2" xfId="10" xr:uid="{762F0C0A-841D-4FBE-A037-2A350E761AA3}"/>
    <cellStyle name="標準 4" xfId="5" xr:uid="{C95F2E7C-A2DD-4DD3-9AA1-138337C8BD00}"/>
    <cellStyle name="標準 4 2" xfId="9" xr:uid="{71EEED33-9995-4CA6-A998-1F034E4E714D}"/>
    <cellStyle name="標準 5" xfId="4" xr:uid="{8011300A-5BB0-4892-85A6-8D301F85C612}"/>
    <cellStyle name="標準_コピー ～ 運営委託人件費" xfId="8" xr:uid="{B8E050A4-4A8E-4565-AEDD-5365238738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284160</xdr:colOff>
      <xdr:row>0</xdr:row>
      <xdr:rowOff>33797</xdr:rowOff>
    </xdr:from>
    <xdr:to>
      <xdr:col>8</xdr:col>
      <xdr:colOff>157160</xdr:colOff>
      <xdr:row>1</xdr:row>
      <xdr:rowOff>253118</xdr:rowOff>
    </xdr:to>
    <xdr:sp macro="" textlink="">
      <xdr:nvSpPr>
        <xdr:cNvPr id="3" name="テキスト ボックス 3">
          <a:extLst>
            <a:ext uri="{FF2B5EF4-FFF2-40B4-BE49-F238E27FC236}">
              <a16:creationId xmlns:a16="http://schemas.microsoft.com/office/drawing/2014/main" id="{EE991CA4-FB1F-C822-9B0A-D3E867F8E4AD}"/>
            </a:ext>
          </a:extLst>
        </xdr:cNvPr>
        <xdr:cNvSpPr txBox="1"/>
      </xdr:nvSpPr>
      <xdr:spPr>
        <a:xfrm>
          <a:off x="5675045" y="33797"/>
          <a:ext cx="772584" cy="39791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spAutoFit/>
        </a:bodyPr>
        <a:lstStyle/>
        <a:p>
          <a:pPr algn="ctr"/>
          <a:r>
            <a:rPr lang="ja-JP"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様式</a:t>
          </a:r>
          <a:r>
            <a:rPr lang="ja-JP" altLang="en-US"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８</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135A0-EBA0-446C-BA74-A7E729615B13}">
  <sheetPr>
    <tabColor rgb="FFFFFF00"/>
  </sheetPr>
  <dimension ref="A2:M48"/>
  <sheetViews>
    <sheetView tabSelected="1" view="pageBreakPreview" zoomScale="70" zoomScaleNormal="100" zoomScaleSheetLayoutView="70" zoomScalePageLayoutView="96" workbookViewId="0">
      <selection activeCell="D6" sqref="D6:E6"/>
    </sheetView>
  </sheetViews>
  <sheetFormatPr defaultColWidth="8.58203125" defaultRowHeight="14"/>
  <cols>
    <col min="1" max="1" width="2.25" style="6" customWidth="1"/>
    <col min="2" max="2" width="5" style="6" customWidth="1"/>
    <col min="3" max="3" width="23.4140625" style="6" customWidth="1"/>
    <col min="4" max="4" width="2.9140625" style="6" customWidth="1"/>
    <col min="5" max="5" width="21.08203125" style="6" customWidth="1"/>
    <col min="6" max="6" width="2.83203125" style="6" customWidth="1"/>
    <col min="7" max="8" width="11.58203125" style="6" customWidth="1"/>
    <col min="9" max="9" width="2.83203125" style="6" customWidth="1"/>
    <col min="10" max="10" width="8.58203125" style="6"/>
    <col min="11" max="11" width="14.83203125" style="6" hidden="1" customWidth="1"/>
    <col min="12" max="12" width="8.58203125" style="6" customWidth="1"/>
    <col min="13" max="14" width="8.58203125" style="6"/>
    <col min="15" max="15" width="4.33203125" style="6" customWidth="1"/>
    <col min="16" max="16384" width="8.58203125" style="6"/>
  </cols>
  <sheetData>
    <row r="2" spans="1:10" ht="24.65" customHeight="1"/>
    <row r="3" spans="1:10" ht="10.5" customHeight="1"/>
    <row r="4" spans="1:10" s="8" customFormat="1" ht="48" customHeight="1">
      <c r="A4" s="64" t="s">
        <v>70</v>
      </c>
      <c r="B4" s="65"/>
      <c r="C4" s="65"/>
      <c r="D4" s="65"/>
      <c r="E4" s="65"/>
      <c r="F4" s="65"/>
      <c r="G4" s="65"/>
      <c r="H4" s="65"/>
      <c r="I4" s="65"/>
      <c r="J4" s="7"/>
    </row>
    <row r="5" spans="1:10" s="8" customFormat="1" ht="13.5" customHeight="1" thickBot="1">
      <c r="A5" s="1"/>
      <c r="B5" s="1"/>
      <c r="C5" s="1"/>
      <c r="D5" s="1"/>
      <c r="E5" s="1"/>
      <c r="F5" s="1"/>
      <c r="G5" s="1"/>
      <c r="H5" s="1"/>
      <c r="I5" s="1"/>
      <c r="J5" s="7"/>
    </row>
    <row r="6" spans="1:10" s="8" customFormat="1" ht="26" customHeight="1" thickBot="1">
      <c r="A6" s="1"/>
      <c r="B6" s="69" t="s">
        <v>10</v>
      </c>
      <c r="C6" s="69"/>
      <c r="D6" s="70"/>
      <c r="E6" s="71"/>
      <c r="F6" s="1"/>
      <c r="G6" s="1"/>
      <c r="H6" s="1"/>
      <c r="I6" s="1"/>
      <c r="J6" s="7"/>
    </row>
    <row r="7" spans="1:10" ht="18" customHeight="1">
      <c r="A7" s="88"/>
      <c r="B7" s="88"/>
      <c r="C7" s="88"/>
      <c r="D7" s="88"/>
      <c r="E7" s="88"/>
      <c r="F7" s="88"/>
      <c r="G7" s="88"/>
      <c r="H7" s="88"/>
      <c r="I7" s="88"/>
    </row>
    <row r="8" spans="1:10" ht="24" customHeight="1">
      <c r="A8" s="99" t="s">
        <v>9</v>
      </c>
      <c r="B8" s="88"/>
      <c r="C8" s="88"/>
      <c r="D8" s="100"/>
      <c r="E8" s="88"/>
      <c r="F8" s="88"/>
      <c r="G8" s="88"/>
      <c r="H8" s="88"/>
      <c r="I8" s="88"/>
    </row>
    <row r="9" spans="1:10" s="8" customFormat="1" ht="30" customHeight="1">
      <c r="A9" s="89" t="s">
        <v>24</v>
      </c>
      <c r="B9" s="89"/>
      <c r="C9" s="89"/>
      <c r="D9" s="89"/>
      <c r="E9" s="89"/>
      <c r="F9" s="89"/>
      <c r="G9" s="89"/>
      <c r="H9" s="89"/>
      <c r="I9" s="89"/>
    </row>
    <row r="10" spans="1:10" s="8" customFormat="1" ht="30" customHeight="1" thickBot="1">
      <c r="A10" s="101"/>
      <c r="B10" s="90" t="s">
        <v>17</v>
      </c>
      <c r="C10" s="91" t="s">
        <v>13</v>
      </c>
      <c r="D10" s="92" t="s">
        <v>0</v>
      </c>
      <c r="E10" s="92"/>
      <c r="F10" s="92"/>
      <c r="G10" s="93" t="s">
        <v>4</v>
      </c>
      <c r="H10" s="93"/>
      <c r="I10" s="93"/>
    </row>
    <row r="11" spans="1:10" s="8" customFormat="1" ht="30" customHeight="1" thickTop="1" thickBot="1">
      <c r="A11" s="101"/>
      <c r="B11" s="102" t="s">
        <v>8</v>
      </c>
      <c r="C11" s="103" t="s">
        <v>67</v>
      </c>
      <c r="D11" s="104" t="e">
        <f>VLOOKUP($D$6,★非表示★引用元!A:M,9,FALSE)</f>
        <v>#N/A</v>
      </c>
      <c r="E11" s="105"/>
      <c r="F11" s="106" t="s">
        <v>1</v>
      </c>
      <c r="G11" s="62"/>
      <c r="H11" s="63"/>
      <c r="I11" s="107" t="s">
        <v>1</v>
      </c>
    </row>
    <row r="12" spans="1:10" ht="24" customHeight="1" thickTop="1">
      <c r="A12" s="88"/>
      <c r="B12" s="88"/>
      <c r="C12" s="88"/>
      <c r="D12" s="88"/>
      <c r="E12" s="88"/>
      <c r="F12" s="88"/>
      <c r="G12" s="88"/>
      <c r="H12" s="108"/>
      <c r="I12" s="88"/>
    </row>
    <row r="13" spans="1:10" s="8" customFormat="1" ht="30" customHeight="1">
      <c r="A13" s="109" t="s">
        <v>71</v>
      </c>
      <c r="B13" s="109"/>
      <c r="C13" s="109"/>
      <c r="D13" s="109"/>
      <c r="E13" s="109"/>
      <c r="F13" s="109"/>
      <c r="G13" s="109"/>
      <c r="H13" s="109"/>
      <c r="I13" s="109"/>
    </row>
    <row r="14" spans="1:10" s="8" customFormat="1" ht="30" customHeight="1" thickBot="1">
      <c r="A14" s="101"/>
      <c r="B14" s="90" t="s">
        <v>17</v>
      </c>
      <c r="C14" s="91" t="s">
        <v>13</v>
      </c>
      <c r="D14" s="92" t="s">
        <v>0</v>
      </c>
      <c r="E14" s="92"/>
      <c r="F14" s="92"/>
      <c r="G14" s="93" t="s">
        <v>4</v>
      </c>
      <c r="H14" s="93"/>
      <c r="I14" s="93"/>
    </row>
    <row r="15" spans="1:10" ht="30" customHeight="1" thickTop="1" thickBot="1">
      <c r="A15" s="88"/>
      <c r="B15" s="102" t="e">
        <f>VLOOKUP(D6,★非表示★引用元!A:B,2,FALSE)</f>
        <v>#N/A</v>
      </c>
      <c r="C15" s="110" t="e">
        <f>VLOOKUP(B15,★非表示★引用元!B:E,2,FALSE)</f>
        <v>#N/A</v>
      </c>
      <c r="D15" s="104" t="e">
        <f>VLOOKUP($D$6,★非表示★引用元!A:M,10,FALSE)</f>
        <v>#N/A</v>
      </c>
      <c r="E15" s="105"/>
      <c r="F15" s="106" t="s">
        <v>1</v>
      </c>
      <c r="G15" s="62"/>
      <c r="H15" s="63"/>
      <c r="I15" s="107" t="s">
        <v>1</v>
      </c>
    </row>
    <row r="16" spans="1:10" ht="24" customHeight="1" thickTop="1">
      <c r="A16" s="88"/>
      <c r="B16" s="88"/>
      <c r="C16" s="88"/>
      <c r="D16" s="88"/>
      <c r="E16" s="88"/>
      <c r="F16" s="88"/>
      <c r="G16" s="88"/>
      <c r="H16" s="108"/>
      <c r="I16" s="88"/>
    </row>
    <row r="17" spans="1:13" s="8" customFormat="1" ht="30" customHeight="1">
      <c r="A17" s="109" t="s">
        <v>69</v>
      </c>
      <c r="B17" s="109"/>
      <c r="C17" s="109"/>
      <c r="D17" s="109"/>
      <c r="E17" s="109"/>
      <c r="F17" s="109"/>
      <c r="G17" s="109"/>
      <c r="H17" s="109"/>
      <c r="I17" s="109"/>
    </row>
    <row r="18" spans="1:13" s="8" customFormat="1" ht="30" customHeight="1" thickBot="1">
      <c r="A18" s="101"/>
      <c r="B18" s="90" t="s">
        <v>17</v>
      </c>
      <c r="C18" s="91" t="s">
        <v>13</v>
      </c>
      <c r="D18" s="92" t="s">
        <v>0</v>
      </c>
      <c r="E18" s="92"/>
      <c r="F18" s="92"/>
      <c r="G18" s="93" t="s">
        <v>4</v>
      </c>
      <c r="H18" s="93"/>
      <c r="I18" s="93"/>
    </row>
    <row r="19" spans="1:13" ht="30" customHeight="1" thickTop="1" thickBot="1">
      <c r="A19" s="88"/>
      <c r="B19" s="102">
        <v>1</v>
      </c>
      <c r="C19" s="110" t="s">
        <v>38</v>
      </c>
      <c r="D19" s="104" t="e">
        <f>VLOOKUP($D$6,★非表示★引用元!A:M,11,FALSE)</f>
        <v>#N/A</v>
      </c>
      <c r="E19" s="105"/>
      <c r="F19" s="106" t="s">
        <v>1</v>
      </c>
      <c r="G19" s="62"/>
      <c r="H19" s="63"/>
      <c r="I19" s="107" t="s">
        <v>1</v>
      </c>
    </row>
    <row r="20" spans="1:13" ht="24" customHeight="1" thickTop="1">
      <c r="A20" s="88"/>
      <c r="B20" s="88"/>
      <c r="C20" s="88"/>
      <c r="D20" s="88"/>
      <c r="E20" s="88"/>
      <c r="F20" s="88"/>
      <c r="G20" s="88"/>
      <c r="H20" s="88"/>
      <c r="I20" s="88"/>
    </row>
    <row r="21" spans="1:13" ht="30" customHeight="1">
      <c r="A21" s="89" t="s">
        <v>25</v>
      </c>
      <c r="B21" s="89"/>
      <c r="C21" s="89"/>
      <c r="D21" s="89"/>
      <c r="E21" s="89"/>
      <c r="F21" s="89"/>
      <c r="G21" s="89"/>
      <c r="H21" s="89"/>
      <c r="I21" s="89"/>
    </row>
    <row r="22" spans="1:13" ht="30" customHeight="1" thickBot="1">
      <c r="A22" s="88"/>
      <c r="B22" s="90" t="s">
        <v>17</v>
      </c>
      <c r="C22" s="91" t="s">
        <v>13</v>
      </c>
      <c r="D22" s="92" t="s">
        <v>0</v>
      </c>
      <c r="E22" s="92"/>
      <c r="F22" s="92"/>
      <c r="G22" s="93" t="s">
        <v>4</v>
      </c>
      <c r="H22" s="93"/>
      <c r="I22" s="93"/>
    </row>
    <row r="23" spans="1:13" ht="30" customHeight="1" thickTop="1" thickBot="1">
      <c r="B23" s="10" t="s">
        <v>8</v>
      </c>
      <c r="C23" s="26" t="s">
        <v>67</v>
      </c>
      <c r="D23" s="67" t="e">
        <f>VLOOKUP($D$6,★非表示★引用元!A:M,12,FALSE)</f>
        <v>#N/A</v>
      </c>
      <c r="E23" s="68"/>
      <c r="F23" s="11" t="s">
        <v>1</v>
      </c>
      <c r="G23" s="62"/>
      <c r="H23" s="63"/>
      <c r="I23" s="12" t="s">
        <v>1</v>
      </c>
    </row>
    <row r="24" spans="1:13" s="13" customFormat="1" ht="30" customHeight="1" thickTop="1">
      <c r="A24" s="94"/>
      <c r="B24" s="95"/>
      <c r="C24" s="95"/>
      <c r="D24" s="96"/>
      <c r="E24" s="96"/>
      <c r="F24" s="97"/>
      <c r="G24" s="98"/>
      <c r="H24" s="98"/>
      <c r="I24" s="95"/>
    </row>
    <row r="25" spans="1:13" s="13" customFormat="1" ht="30" customHeight="1">
      <c r="A25" s="89" t="s">
        <v>26</v>
      </c>
      <c r="B25" s="89"/>
      <c r="C25" s="89"/>
      <c r="D25" s="89"/>
      <c r="E25" s="89"/>
      <c r="F25" s="89"/>
      <c r="G25" s="89"/>
      <c r="H25" s="89"/>
      <c r="I25" s="89"/>
    </row>
    <row r="26" spans="1:13" ht="30" customHeight="1" thickBot="1">
      <c r="A26" s="88"/>
      <c r="B26" s="90" t="s">
        <v>17</v>
      </c>
      <c r="C26" s="91" t="s">
        <v>13</v>
      </c>
      <c r="D26" s="92" t="s">
        <v>0</v>
      </c>
      <c r="E26" s="92"/>
      <c r="F26" s="92"/>
      <c r="G26" s="93" t="s">
        <v>4</v>
      </c>
      <c r="H26" s="93"/>
      <c r="I26" s="93"/>
    </row>
    <row r="27" spans="1:13" ht="30" customHeight="1" thickTop="1" thickBot="1">
      <c r="B27" s="10" t="s">
        <v>8</v>
      </c>
      <c r="C27" s="26" t="s">
        <v>67</v>
      </c>
      <c r="D27" s="67" t="e">
        <f>VLOOKUP($D$6,★非表示★引用元!A:M,13,FALSE)</f>
        <v>#N/A</v>
      </c>
      <c r="E27" s="68"/>
      <c r="F27" s="11" t="s">
        <v>1</v>
      </c>
      <c r="G27" s="62"/>
      <c r="H27" s="63"/>
      <c r="I27" s="12" t="s">
        <v>1</v>
      </c>
    </row>
    <row r="28" spans="1:13" ht="30" customHeight="1" thickTop="1">
      <c r="B28" s="15"/>
      <c r="C28" s="15"/>
      <c r="D28" s="16"/>
      <c r="E28" s="17"/>
      <c r="F28" s="18"/>
      <c r="G28" s="19"/>
      <c r="H28" s="19"/>
      <c r="I28" s="15"/>
    </row>
    <row r="29" spans="1:13" ht="30" customHeight="1">
      <c r="A29" s="1" t="s">
        <v>19</v>
      </c>
      <c r="B29" s="15"/>
      <c r="C29" s="15"/>
      <c r="D29" s="16"/>
      <c r="E29" s="17"/>
      <c r="F29" s="18"/>
      <c r="G29" s="19"/>
      <c r="H29" s="19"/>
      <c r="I29" s="15"/>
      <c r="M29" s="51"/>
    </row>
    <row r="30" spans="1:13" ht="30" customHeight="1" thickBot="1">
      <c r="B30" s="9" t="s">
        <v>17</v>
      </c>
      <c r="C30" s="29" t="s">
        <v>18</v>
      </c>
      <c r="D30" s="72" t="s">
        <v>0</v>
      </c>
      <c r="E30" s="72"/>
      <c r="F30" s="72"/>
      <c r="G30" s="66" t="s">
        <v>4</v>
      </c>
      <c r="H30" s="66"/>
      <c r="I30" s="66"/>
    </row>
    <row r="31" spans="1:13" ht="30" customHeight="1" thickTop="1" thickBot="1">
      <c r="B31" s="10" t="s">
        <v>8</v>
      </c>
      <c r="C31" s="58" t="e">
        <f>VLOOKUP($D$6,★非表示★引用元!A:M,7,FALSE)</f>
        <v>#N/A</v>
      </c>
      <c r="D31" s="67" t="e">
        <f>IF($D$32&gt;=50,VLOOKUP($C$31,★非表示★引用元!G:H,2,FALSE)+VLOOKUP(K32,'★非表示★管理費・事業費算定資料 '!H:I,2,FALSE),"年50回は必須です")</f>
        <v>#N/A</v>
      </c>
      <c r="E31" s="68"/>
      <c r="F31" s="11" t="s">
        <v>1</v>
      </c>
      <c r="G31" s="62"/>
      <c r="H31" s="63"/>
      <c r="I31" s="12" t="s">
        <v>1</v>
      </c>
      <c r="K31" s="49" t="s">
        <v>97</v>
      </c>
      <c r="L31" s="49"/>
    </row>
    <row r="32" spans="1:13" ht="30" customHeight="1" thickTop="1" thickBot="1">
      <c r="B32" s="60" t="s">
        <v>20</v>
      </c>
      <c r="C32" s="61"/>
      <c r="D32" s="62">
        <v>50</v>
      </c>
      <c r="E32" s="63"/>
      <c r="F32" s="30" t="s">
        <v>21</v>
      </c>
      <c r="G32"/>
      <c r="H32"/>
      <c r="I32"/>
      <c r="K32" s="50" t="str">
        <f>IF(D32&gt;=201,'★非表示★管理費・事業費算定資料 '!H13,IF(AND(D32&gt;=176,D32&lt;=200),'★非表示★管理費・事業費算定資料 '!H12,IF(AND(D32&gt;=151,D32&lt;=175),'★非表示★管理費・事業費算定資料 '!H11,IF(AND(D32&gt;=126,D32&lt;=150),'★非表示★管理費・事業費算定資料 '!H10,IF(AND(D32&gt;=101,D32&lt;=125),'★非表示★管理費・事業費算定資料 '!H9,IF(AND(D32&gt;=76,D32&lt;=100),'★非表示★管理費・事業費算定資料 '!H8,IF(AND(D32&gt;=51,D32&lt;=75),'★非表示★管理費・事業費算定資料 '!H7,'★非表示★管理費・事業費算定資料 '!H6)))))))</f>
        <v>50回</v>
      </c>
      <c r="L32" s="49"/>
    </row>
    <row r="33" spans="3:12" ht="30" customHeight="1" thickTop="1">
      <c r="E33"/>
      <c r="F33"/>
      <c r="G33"/>
      <c r="H33"/>
      <c r="I33"/>
      <c r="K33" s="49"/>
      <c r="L33" s="49"/>
    </row>
    <row r="34" spans="3:12" ht="30" customHeight="1">
      <c r="D34" s="74" t="s">
        <v>5</v>
      </c>
      <c r="E34" s="75"/>
      <c r="F34" s="76"/>
      <c r="G34" s="74" t="s">
        <v>6</v>
      </c>
      <c r="H34" s="75"/>
      <c r="I34" s="76"/>
    </row>
    <row r="35" spans="3:12" ht="30" customHeight="1">
      <c r="D35" s="77" t="e">
        <f>SUM(D11,D15,D19,D23,D27,D31)</f>
        <v>#N/A</v>
      </c>
      <c r="E35" s="78"/>
      <c r="F35" s="20" t="s">
        <v>1</v>
      </c>
      <c r="G35" s="79">
        <f>SUM(G11,G15,G19,G23,G27,G31)</f>
        <v>0</v>
      </c>
      <c r="H35" s="80"/>
      <c r="I35" s="5" t="s">
        <v>1</v>
      </c>
    </row>
    <row r="36" spans="3:12" ht="30" customHeight="1" thickBot="1">
      <c r="D36" s="16"/>
      <c r="E36" s="17"/>
      <c r="F36" s="18"/>
      <c r="G36" s="14"/>
      <c r="H36" s="14"/>
      <c r="I36" s="15"/>
    </row>
    <row r="37" spans="3:12" ht="30" customHeight="1" thickBot="1">
      <c r="D37" s="81" t="s">
        <v>72</v>
      </c>
      <c r="E37" s="82"/>
      <c r="F37" s="83"/>
      <c r="G37" s="84" t="e">
        <f>TRUNC(G35/D35,3)</f>
        <v>#N/A</v>
      </c>
      <c r="H37" s="85"/>
      <c r="I37" s="86"/>
    </row>
    <row r="38" spans="3:12" ht="16.5" customHeight="1">
      <c r="D38" s="21" t="s">
        <v>98</v>
      </c>
      <c r="E38" s="14"/>
      <c r="F38" s="14"/>
      <c r="G38" s="22"/>
      <c r="H38" s="23"/>
      <c r="I38" s="23"/>
    </row>
    <row r="39" spans="3:12" ht="30" customHeight="1">
      <c r="D39" s="21"/>
      <c r="E39" s="14"/>
      <c r="F39" s="14"/>
      <c r="G39" s="24"/>
      <c r="H39" s="24"/>
      <c r="I39" s="24"/>
    </row>
    <row r="40" spans="3:12" ht="30" customHeight="1">
      <c r="C40" s="31" t="s">
        <v>2</v>
      </c>
      <c r="D40" s="25" t="s">
        <v>23</v>
      </c>
      <c r="E40" s="73"/>
      <c r="F40" s="73"/>
      <c r="G40" s="73"/>
      <c r="H40" s="73"/>
    </row>
    <row r="41" spans="3:12" ht="30" customHeight="1">
      <c r="C41" s="31"/>
      <c r="D41" s="25"/>
      <c r="E41" s="73"/>
      <c r="F41" s="73"/>
      <c r="G41" s="73"/>
      <c r="H41" s="73"/>
    </row>
    <row r="42" spans="3:12" ht="30" customHeight="1">
      <c r="C42" s="31" t="s">
        <v>22</v>
      </c>
      <c r="D42" s="25" t="s">
        <v>23</v>
      </c>
      <c r="E42" s="73"/>
      <c r="F42" s="73"/>
      <c r="G42" s="73"/>
      <c r="H42" s="73"/>
    </row>
    <row r="43" spans="3:12" ht="30" customHeight="1">
      <c r="C43" s="31" t="s">
        <v>3</v>
      </c>
      <c r="D43" s="25" t="s">
        <v>23</v>
      </c>
      <c r="E43" s="73"/>
      <c r="F43" s="73"/>
      <c r="G43" s="73"/>
      <c r="H43" s="73"/>
      <c r="I43" s="8" t="s">
        <v>7</v>
      </c>
    </row>
    <row r="44" spans="3:12" ht="26" customHeight="1"/>
    <row r="45" spans="3:12" ht="26" customHeight="1"/>
    <row r="46" spans="3:12" ht="26" customHeight="1"/>
    <row r="47" spans="3:12" ht="26" customHeight="1"/>
    <row r="48" spans="3:12" ht="30" customHeight="1"/>
  </sheetData>
  <sheetProtection algorithmName="SHA-512" hashValue="npI56/Nh+WeHt3nnf5vJnhbleyvDIk5LLI2mneevVfcs/RifCdenPgb25vqffrlOsxGsnoK2f/DRgzpQteT0LA==" saltValue="z/yHNcq/m4dQ0DMq2kjXcQ==" spinCount="100000" sheet="1" formatCells="0" selectLockedCells="1"/>
  <mergeCells count="44">
    <mergeCell ref="A17:I17"/>
    <mergeCell ref="D18:F18"/>
    <mergeCell ref="G18:I18"/>
    <mergeCell ref="D19:E19"/>
    <mergeCell ref="G19:H19"/>
    <mergeCell ref="E41:H41"/>
    <mergeCell ref="E42:H42"/>
    <mergeCell ref="E43:H43"/>
    <mergeCell ref="A25:I25"/>
    <mergeCell ref="D30:F30"/>
    <mergeCell ref="G30:I30"/>
    <mergeCell ref="D31:E31"/>
    <mergeCell ref="G31:H31"/>
    <mergeCell ref="D34:F34"/>
    <mergeCell ref="G34:I34"/>
    <mergeCell ref="D35:E35"/>
    <mergeCell ref="G35:H35"/>
    <mergeCell ref="D37:F37"/>
    <mergeCell ref="G37:I37"/>
    <mergeCell ref="D26:F26"/>
    <mergeCell ref="G26:I26"/>
    <mergeCell ref="E40:H40"/>
    <mergeCell ref="D27:E27"/>
    <mergeCell ref="G27:H27"/>
    <mergeCell ref="D22:F22"/>
    <mergeCell ref="G22:I22"/>
    <mergeCell ref="D23:E23"/>
    <mergeCell ref="G23:H23"/>
    <mergeCell ref="B32:C32"/>
    <mergeCell ref="D32:E32"/>
    <mergeCell ref="A21:I21"/>
    <mergeCell ref="A4:I4"/>
    <mergeCell ref="A9:I9"/>
    <mergeCell ref="D10:F10"/>
    <mergeCell ref="G10:I10"/>
    <mergeCell ref="D11:E11"/>
    <mergeCell ref="G11:H11"/>
    <mergeCell ref="B6:C6"/>
    <mergeCell ref="D6:E6"/>
    <mergeCell ref="A13:I13"/>
    <mergeCell ref="D14:F14"/>
    <mergeCell ref="G14:I14"/>
    <mergeCell ref="D15:E15"/>
    <mergeCell ref="G15:H15"/>
  </mergeCells>
  <phoneticPr fontId="5"/>
  <pageMargins left="0.51181102362204722" right="0.51181102362204722" top="0.74803149606299213" bottom="0.55118110236220474" header="0.31496062992125984" footer="0.31496062992125984"/>
  <pageSetup paperSize="9" scale="95" orientation="portrait" cellComments="asDisplayed" r:id="rId1"/>
  <headerFooter differentFirst="1">
    <oddFooter>&amp;C&amp;"BIZ UDゴシック,標準"&amp;12 ２</oddFooter>
    <firstFooter>&amp;C&amp;"BIZ UDゴシック,標準"&amp;12 １</firstFooter>
  </headerFooter>
  <rowBreaks count="1" manualBreakCount="1">
    <brk id="28" min="2" max="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670F25-3F35-4DE9-80D7-DFB9D887C736}">
          <x14:formula1>
            <xm:f>★非表示★引用元!$A$2:$A$11</xm:f>
          </x14:formula1>
          <xm:sqref>D6:E6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C59DE-BC28-4278-8949-C309F428B8B1}">
  <dimension ref="A1:M12"/>
  <sheetViews>
    <sheetView view="pageBreakPreview" zoomScaleNormal="100" zoomScaleSheetLayoutView="100" workbookViewId="0">
      <pane xSplit="1" topLeftCell="C1" activePane="topRight" state="frozen"/>
      <selection activeCell="F26" sqref="F26"/>
      <selection pane="topRight" activeCell="F26" sqref="F26"/>
    </sheetView>
  </sheetViews>
  <sheetFormatPr defaultRowHeight="18"/>
  <cols>
    <col min="1" max="1" width="12.25" customWidth="1"/>
    <col min="2" max="2" width="8.5" bestFit="1" customWidth="1"/>
    <col min="3" max="5" width="12.33203125" bestFit="1" customWidth="1"/>
    <col min="6" max="6" width="10.4140625" bestFit="1" customWidth="1"/>
    <col min="7" max="7" width="21.58203125" customWidth="1"/>
    <col min="8" max="8" width="13.75" bestFit="1" customWidth="1"/>
    <col min="9" max="9" width="11.5" customWidth="1"/>
    <col min="10" max="10" width="14" customWidth="1"/>
    <col min="11" max="11" width="14.75" customWidth="1"/>
    <col min="12" max="12" width="9.1640625" customWidth="1"/>
    <col min="13" max="13" width="9.1640625" bestFit="1" customWidth="1"/>
  </cols>
  <sheetData>
    <row r="1" spans="1:13">
      <c r="A1" s="2" t="s">
        <v>11</v>
      </c>
      <c r="B1" s="2" t="s">
        <v>83</v>
      </c>
      <c r="C1" s="4" t="s">
        <v>96</v>
      </c>
      <c r="D1" s="4" t="s">
        <v>12</v>
      </c>
      <c r="E1" s="4" t="s">
        <v>84</v>
      </c>
      <c r="F1" s="4" t="s">
        <v>28</v>
      </c>
      <c r="G1" s="4" t="s">
        <v>27</v>
      </c>
      <c r="H1" s="4" t="s">
        <v>65</v>
      </c>
      <c r="I1" s="4" t="s">
        <v>14</v>
      </c>
      <c r="J1" s="4" t="s">
        <v>85</v>
      </c>
      <c r="K1" s="4" t="s">
        <v>86</v>
      </c>
      <c r="L1" s="4" t="s">
        <v>15</v>
      </c>
      <c r="M1" s="4" t="s">
        <v>16</v>
      </c>
    </row>
    <row r="2" spans="1:13">
      <c r="A2" s="3" t="s">
        <v>73</v>
      </c>
      <c r="B2" s="3">
        <v>3</v>
      </c>
      <c r="C2" s="27" t="s">
        <v>87</v>
      </c>
      <c r="D2" s="52">
        <v>34</v>
      </c>
      <c r="E2" s="52">
        <v>111</v>
      </c>
      <c r="F2" s="28">
        <f>SUM(D2:E2)</f>
        <v>145</v>
      </c>
      <c r="G2" s="38" t="s">
        <v>56</v>
      </c>
      <c r="H2" s="44">
        <v>7939000</v>
      </c>
      <c r="I2" s="59">
        <v>6392000</v>
      </c>
      <c r="J2" s="44">
        <v>47874000</v>
      </c>
      <c r="K2" s="44">
        <v>2549000</v>
      </c>
      <c r="L2" s="59">
        <v>1270000</v>
      </c>
      <c r="M2" s="44">
        <v>7111000</v>
      </c>
    </row>
    <row r="3" spans="1:13">
      <c r="A3" s="3" t="s">
        <v>74</v>
      </c>
      <c r="B3" s="3">
        <v>4</v>
      </c>
      <c r="C3" s="27" t="s">
        <v>88</v>
      </c>
      <c r="D3" s="52">
        <v>39</v>
      </c>
      <c r="E3" s="53">
        <v>142</v>
      </c>
      <c r="F3" s="28">
        <f t="shared" ref="F3:F11" si="0">SUM(D3:E3)</f>
        <v>181</v>
      </c>
      <c r="G3" s="38" t="s">
        <v>60</v>
      </c>
      <c r="H3" s="44">
        <v>9585000</v>
      </c>
      <c r="I3" s="59">
        <v>6392000</v>
      </c>
      <c r="J3" s="44">
        <v>61051000</v>
      </c>
      <c r="K3" s="44">
        <v>2549000</v>
      </c>
      <c r="L3" s="59">
        <v>1270000</v>
      </c>
      <c r="M3" s="44">
        <v>7111000</v>
      </c>
    </row>
    <row r="4" spans="1:13">
      <c r="A4" s="3" t="s">
        <v>75</v>
      </c>
      <c r="B4" s="3">
        <v>2</v>
      </c>
      <c r="C4" s="27" t="s">
        <v>89</v>
      </c>
      <c r="D4" s="52">
        <v>21</v>
      </c>
      <c r="E4" s="53">
        <v>67</v>
      </c>
      <c r="F4" s="28">
        <f t="shared" si="0"/>
        <v>88</v>
      </c>
      <c r="G4" s="38" t="s">
        <v>47</v>
      </c>
      <c r="H4" s="44">
        <v>5972000</v>
      </c>
      <c r="I4" s="59">
        <v>6392000</v>
      </c>
      <c r="J4" s="44">
        <v>34697000</v>
      </c>
      <c r="K4" s="44">
        <v>2549000</v>
      </c>
      <c r="L4" s="59">
        <v>1270000</v>
      </c>
      <c r="M4" s="44">
        <v>7111000</v>
      </c>
    </row>
    <row r="5" spans="1:13">
      <c r="A5" s="3" t="s">
        <v>76</v>
      </c>
      <c r="B5" s="3">
        <v>4</v>
      </c>
      <c r="C5" s="27" t="s">
        <v>88</v>
      </c>
      <c r="D5" s="52">
        <v>54</v>
      </c>
      <c r="E5" s="53">
        <v>150</v>
      </c>
      <c r="F5" s="28">
        <f t="shared" si="0"/>
        <v>204</v>
      </c>
      <c r="G5" s="38" t="s">
        <v>62</v>
      </c>
      <c r="H5" s="44">
        <v>10499000</v>
      </c>
      <c r="I5" s="59">
        <v>6392000</v>
      </c>
      <c r="J5" s="44">
        <v>61051000</v>
      </c>
      <c r="K5" s="44">
        <v>2549000</v>
      </c>
      <c r="L5" s="59">
        <v>1270000</v>
      </c>
      <c r="M5" s="44">
        <v>7111000</v>
      </c>
    </row>
    <row r="6" spans="1:13">
      <c r="A6" s="3" t="s">
        <v>77</v>
      </c>
      <c r="B6" s="3">
        <v>5</v>
      </c>
      <c r="C6" s="27" t="s">
        <v>90</v>
      </c>
      <c r="D6" s="52">
        <v>45</v>
      </c>
      <c r="E6" s="53">
        <v>191</v>
      </c>
      <c r="F6" s="28">
        <f t="shared" si="0"/>
        <v>236</v>
      </c>
      <c r="G6" s="46" t="s">
        <v>66</v>
      </c>
      <c r="H6" s="44">
        <v>11869000</v>
      </c>
      <c r="I6" s="59">
        <v>6392000</v>
      </c>
      <c r="J6" s="59">
        <v>74227000</v>
      </c>
      <c r="K6" s="44">
        <v>2549000</v>
      </c>
      <c r="L6" s="59">
        <v>1270000</v>
      </c>
      <c r="M6" s="44">
        <v>7111000</v>
      </c>
    </row>
    <row r="7" spans="1:13">
      <c r="A7" s="3" t="s">
        <v>78</v>
      </c>
      <c r="B7" s="3">
        <v>4</v>
      </c>
      <c r="C7" s="27" t="s">
        <v>88</v>
      </c>
      <c r="D7" s="52">
        <v>44</v>
      </c>
      <c r="E7" s="53">
        <v>150</v>
      </c>
      <c r="F7" s="28">
        <f t="shared" si="0"/>
        <v>194</v>
      </c>
      <c r="G7" s="38" t="s">
        <v>61</v>
      </c>
      <c r="H7" s="44">
        <v>10042000</v>
      </c>
      <c r="I7" s="59">
        <v>6392000</v>
      </c>
      <c r="J7" s="44">
        <v>61051000</v>
      </c>
      <c r="K7" s="44">
        <v>2549000</v>
      </c>
      <c r="L7" s="59">
        <v>1270000</v>
      </c>
      <c r="M7" s="44">
        <v>7111000</v>
      </c>
    </row>
    <row r="8" spans="1:13">
      <c r="A8" s="3" t="s">
        <v>79</v>
      </c>
      <c r="B8" s="3">
        <v>2</v>
      </c>
      <c r="C8" s="27" t="s">
        <v>89</v>
      </c>
      <c r="D8" s="52">
        <v>21</v>
      </c>
      <c r="E8" s="53">
        <v>64</v>
      </c>
      <c r="F8" s="28">
        <f t="shared" si="0"/>
        <v>85</v>
      </c>
      <c r="G8" s="38" t="s">
        <v>47</v>
      </c>
      <c r="H8" s="44">
        <v>5972000</v>
      </c>
      <c r="I8" s="59">
        <v>6392000</v>
      </c>
      <c r="J8" s="44">
        <v>34697000</v>
      </c>
      <c r="K8" s="44">
        <v>2549000</v>
      </c>
      <c r="L8" s="59">
        <v>1270000</v>
      </c>
      <c r="M8" s="44">
        <v>7111000</v>
      </c>
    </row>
    <row r="9" spans="1:13">
      <c r="A9" s="3" t="s">
        <v>80</v>
      </c>
      <c r="B9" s="3">
        <v>4</v>
      </c>
      <c r="C9" s="27" t="s">
        <v>88</v>
      </c>
      <c r="D9" s="52">
        <v>44</v>
      </c>
      <c r="E9" s="53">
        <v>140</v>
      </c>
      <c r="F9" s="28">
        <f t="shared" si="0"/>
        <v>184</v>
      </c>
      <c r="G9" s="38" t="s">
        <v>60</v>
      </c>
      <c r="H9" s="44">
        <v>9585000</v>
      </c>
      <c r="I9" s="59">
        <v>6392000</v>
      </c>
      <c r="J9" s="44">
        <v>61051000</v>
      </c>
      <c r="K9" s="44">
        <v>2549000</v>
      </c>
      <c r="L9" s="59">
        <v>1270000</v>
      </c>
      <c r="M9" s="44">
        <v>7111000</v>
      </c>
    </row>
    <row r="10" spans="1:13">
      <c r="A10" s="3" t="s">
        <v>81</v>
      </c>
      <c r="B10" s="3">
        <v>3</v>
      </c>
      <c r="C10" s="27" t="s">
        <v>87</v>
      </c>
      <c r="D10" s="52">
        <v>21</v>
      </c>
      <c r="E10" s="53">
        <v>100</v>
      </c>
      <c r="F10" s="28">
        <f t="shared" si="0"/>
        <v>121</v>
      </c>
      <c r="G10" s="38" t="s">
        <v>54</v>
      </c>
      <c r="H10" s="44">
        <v>7140000</v>
      </c>
      <c r="I10" s="59">
        <v>6392000</v>
      </c>
      <c r="J10" s="44">
        <v>47874000</v>
      </c>
      <c r="K10" s="44">
        <v>2549000</v>
      </c>
      <c r="L10" s="59">
        <v>1270000</v>
      </c>
      <c r="M10" s="44">
        <v>7111000</v>
      </c>
    </row>
    <row r="11" spans="1:13">
      <c r="A11" s="3" t="s">
        <v>82</v>
      </c>
      <c r="B11" s="3">
        <v>3</v>
      </c>
      <c r="C11" s="27" t="s">
        <v>87</v>
      </c>
      <c r="D11" s="52">
        <v>27</v>
      </c>
      <c r="E11" s="53">
        <v>95</v>
      </c>
      <c r="F11" s="28">
        <f t="shared" si="0"/>
        <v>122</v>
      </c>
      <c r="G11" s="38" t="s">
        <v>54</v>
      </c>
      <c r="H11" s="44">
        <v>7140000</v>
      </c>
      <c r="I11" s="59">
        <v>6392000</v>
      </c>
      <c r="J11" s="44">
        <v>47874000</v>
      </c>
      <c r="K11" s="44">
        <v>2549000</v>
      </c>
      <c r="L11" s="59">
        <v>1270000</v>
      </c>
      <c r="M11" s="44">
        <v>7111000</v>
      </c>
    </row>
    <row r="12" spans="1:13">
      <c r="A12">
        <v>1</v>
      </c>
      <c r="B12" s="48">
        <v>2</v>
      </c>
      <c r="C12">
        <v>3</v>
      </c>
      <c r="D12" s="48">
        <v>4</v>
      </c>
      <c r="E12">
        <v>5</v>
      </c>
      <c r="F12" s="48">
        <v>6</v>
      </c>
      <c r="G12">
        <v>7</v>
      </c>
      <c r="H12" s="48">
        <v>8</v>
      </c>
      <c r="I12">
        <v>9</v>
      </c>
      <c r="J12" s="48">
        <v>10</v>
      </c>
      <c r="K12" s="44">
        <v>11</v>
      </c>
      <c r="L12" s="44">
        <v>12</v>
      </c>
      <c r="M12" s="44">
        <v>13</v>
      </c>
    </row>
  </sheetData>
  <phoneticPr fontId="5"/>
  <pageMargins left="0.7" right="0.7" top="0.75" bottom="0.75" header="0.3" footer="0.3"/>
  <pageSetup paperSize="9" scale="7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4406B-76CB-42CC-B4D4-C6E19525C7A7}">
  <sheetPr>
    <pageSetUpPr fitToPage="1"/>
  </sheetPr>
  <dimension ref="A1:I30"/>
  <sheetViews>
    <sheetView view="pageBreakPreview" topLeftCell="A5" zoomScale="90" zoomScaleNormal="89" zoomScaleSheetLayoutView="90" workbookViewId="0">
      <selection activeCell="F26" sqref="F26"/>
    </sheetView>
  </sheetViews>
  <sheetFormatPr defaultRowHeight="16.5" customHeight="1" outlineLevelCol="1"/>
  <cols>
    <col min="1" max="1" width="2.58203125" style="33" customWidth="1"/>
    <col min="2" max="2" width="17.9140625" style="33" customWidth="1"/>
    <col min="3" max="3" width="14.75" style="33" customWidth="1" outlineLevel="1"/>
    <col min="4" max="4" width="14.6640625" style="33" customWidth="1" outlineLevel="1"/>
    <col min="5" max="5" width="18.33203125" style="33" customWidth="1" outlineLevel="1"/>
    <col min="6" max="6" width="22.9140625" style="33" customWidth="1"/>
    <col min="7" max="7" width="4.58203125" style="33" customWidth="1"/>
    <col min="8" max="8" width="19.9140625" style="33" customWidth="1"/>
    <col min="9" max="9" width="20.1640625" style="33" customWidth="1"/>
    <col min="10" max="16384" width="8.6640625" style="33"/>
  </cols>
  <sheetData>
    <row r="1" spans="1:9" ht="24.5" customHeight="1">
      <c r="A1" s="32" t="s">
        <v>95</v>
      </c>
      <c r="D1" s="34"/>
      <c r="E1" s="34"/>
      <c r="F1" s="34"/>
      <c r="G1" s="34"/>
      <c r="H1" s="34"/>
      <c r="I1" s="34"/>
    </row>
    <row r="2" spans="1:9" ht="40.5" customHeight="1">
      <c r="A2" s="45" t="s">
        <v>29</v>
      </c>
      <c r="B2" s="87" t="s">
        <v>30</v>
      </c>
      <c r="C2" s="87"/>
      <c r="D2" s="87"/>
      <c r="E2" s="87"/>
      <c r="F2" s="87"/>
      <c r="G2" s="87"/>
      <c r="H2" s="87"/>
      <c r="I2" s="87"/>
    </row>
    <row r="3" spans="1:9" ht="30" customHeight="1">
      <c r="A3" s="45" t="s">
        <v>29</v>
      </c>
      <c r="B3" s="87" t="s">
        <v>31</v>
      </c>
      <c r="C3" s="87"/>
      <c r="D3" s="87"/>
      <c r="E3" s="87"/>
      <c r="F3" s="87"/>
      <c r="G3" s="87"/>
      <c r="H3" s="87"/>
      <c r="I3" s="87"/>
    </row>
    <row r="4" spans="1:9" ht="16.5" customHeight="1" thickBot="1"/>
    <row r="5" spans="1:9" ht="39.5" customHeight="1">
      <c r="B5" s="35" t="s">
        <v>32</v>
      </c>
      <c r="C5" s="35" t="s">
        <v>32</v>
      </c>
      <c r="D5" s="36" t="s">
        <v>33</v>
      </c>
      <c r="E5" s="36" t="s">
        <v>34</v>
      </c>
      <c r="F5" s="36" t="s">
        <v>35</v>
      </c>
      <c r="H5" s="37" t="s">
        <v>36</v>
      </c>
      <c r="I5" s="36" t="s">
        <v>37</v>
      </c>
    </row>
    <row r="6" spans="1:9" ht="27" customHeight="1">
      <c r="B6" s="38" t="s">
        <v>38</v>
      </c>
      <c r="C6" s="38">
        <v>40</v>
      </c>
      <c r="D6" s="54">
        <v>1213000</v>
      </c>
      <c r="E6" s="55">
        <v>2628000</v>
      </c>
      <c r="F6" s="39">
        <f>D6+E6</f>
        <v>3841000</v>
      </c>
      <c r="H6" s="40" t="s">
        <v>68</v>
      </c>
      <c r="I6" s="39">
        <v>0</v>
      </c>
    </row>
    <row r="7" spans="1:9" ht="27" customHeight="1">
      <c r="B7" s="38" t="s">
        <v>39</v>
      </c>
      <c r="C7" s="38">
        <v>50</v>
      </c>
      <c r="D7" s="54">
        <v>1341000</v>
      </c>
      <c r="E7" s="55">
        <v>3023000</v>
      </c>
      <c r="F7" s="39">
        <f t="shared" ref="F7:F26" si="0">D7+E7</f>
        <v>4364000</v>
      </c>
      <c r="H7" s="40" t="s">
        <v>40</v>
      </c>
      <c r="I7" s="39">
        <v>180000</v>
      </c>
    </row>
    <row r="8" spans="1:9" ht="27" customHeight="1">
      <c r="B8" s="38" t="s">
        <v>41</v>
      </c>
      <c r="C8" s="38">
        <v>60</v>
      </c>
      <c r="D8" s="54">
        <v>1446000</v>
      </c>
      <c r="E8" s="55">
        <v>3347000</v>
      </c>
      <c r="F8" s="39">
        <f t="shared" si="0"/>
        <v>4793000</v>
      </c>
      <c r="H8" s="40" t="s">
        <v>42</v>
      </c>
      <c r="I8" s="39">
        <v>360000</v>
      </c>
    </row>
    <row r="9" spans="1:9" ht="27" customHeight="1">
      <c r="B9" s="38" t="s">
        <v>43</v>
      </c>
      <c r="C9" s="38">
        <v>70</v>
      </c>
      <c r="D9" s="54">
        <v>1542000</v>
      </c>
      <c r="E9" s="55">
        <v>3643000</v>
      </c>
      <c r="F9" s="39">
        <f t="shared" si="0"/>
        <v>5185000</v>
      </c>
      <c r="H9" s="40" t="s">
        <v>44</v>
      </c>
      <c r="I9" s="39">
        <v>540000</v>
      </c>
    </row>
    <row r="10" spans="1:9" ht="27" customHeight="1">
      <c r="B10" s="38" t="s">
        <v>45</v>
      </c>
      <c r="C10" s="38">
        <v>80</v>
      </c>
      <c r="D10" s="54">
        <v>1639000</v>
      </c>
      <c r="E10" s="55">
        <v>3942000</v>
      </c>
      <c r="F10" s="39">
        <f t="shared" si="0"/>
        <v>5581000</v>
      </c>
      <c r="H10" s="40" t="s">
        <v>46</v>
      </c>
      <c r="I10" s="39">
        <v>720000</v>
      </c>
    </row>
    <row r="11" spans="1:9" ht="27" customHeight="1">
      <c r="B11" s="38" t="s">
        <v>47</v>
      </c>
      <c r="C11" s="38">
        <v>90</v>
      </c>
      <c r="D11" s="54">
        <v>1735000</v>
      </c>
      <c r="E11" s="55">
        <v>4237000</v>
      </c>
      <c r="F11" s="39">
        <f t="shared" si="0"/>
        <v>5972000</v>
      </c>
      <c r="H11" s="40" t="s">
        <v>48</v>
      </c>
      <c r="I11" s="39">
        <v>900000</v>
      </c>
    </row>
    <row r="12" spans="1:9" ht="27" customHeight="1">
      <c r="B12" s="38" t="s">
        <v>49</v>
      </c>
      <c r="C12" s="38">
        <v>100</v>
      </c>
      <c r="D12" s="54">
        <v>1732000</v>
      </c>
      <c r="E12" s="55">
        <v>4229000</v>
      </c>
      <c r="F12" s="39">
        <f t="shared" si="0"/>
        <v>5961000</v>
      </c>
      <c r="H12" s="40" t="s">
        <v>50</v>
      </c>
      <c r="I12" s="39">
        <v>1080000</v>
      </c>
    </row>
    <row r="13" spans="1:9" ht="27" customHeight="1" thickBot="1">
      <c r="B13" s="38" t="s">
        <v>51</v>
      </c>
      <c r="C13" s="38">
        <v>110</v>
      </c>
      <c r="D13" s="54">
        <v>1829000</v>
      </c>
      <c r="E13" s="55">
        <v>4527000</v>
      </c>
      <c r="F13" s="39">
        <f t="shared" si="0"/>
        <v>6356000</v>
      </c>
      <c r="H13" s="41" t="s">
        <v>52</v>
      </c>
      <c r="I13" s="42">
        <v>1260000</v>
      </c>
    </row>
    <row r="14" spans="1:9" ht="27" customHeight="1">
      <c r="B14" s="38" t="s">
        <v>53</v>
      </c>
      <c r="C14" s="38">
        <v>120</v>
      </c>
      <c r="D14" s="54">
        <v>1925000</v>
      </c>
      <c r="E14" s="55">
        <v>4823000</v>
      </c>
      <c r="F14" s="39">
        <f t="shared" si="0"/>
        <v>6748000</v>
      </c>
    </row>
    <row r="15" spans="1:9" ht="27" customHeight="1">
      <c r="B15" s="38" t="s">
        <v>54</v>
      </c>
      <c r="C15" s="38">
        <v>130</v>
      </c>
      <c r="D15" s="54">
        <v>2021000</v>
      </c>
      <c r="E15" s="55">
        <v>5119000</v>
      </c>
      <c r="F15" s="39">
        <f t="shared" si="0"/>
        <v>7140000</v>
      </c>
    </row>
    <row r="16" spans="1:9" ht="27" customHeight="1">
      <c r="B16" s="38" t="s">
        <v>55</v>
      </c>
      <c r="C16" s="38">
        <v>140</v>
      </c>
      <c r="D16" s="54">
        <v>2118000</v>
      </c>
      <c r="E16" s="55">
        <v>5416000</v>
      </c>
      <c r="F16" s="39">
        <f t="shared" si="0"/>
        <v>7534000</v>
      </c>
    </row>
    <row r="17" spans="2:6" ht="27" customHeight="1">
      <c r="B17" s="38" t="s">
        <v>56</v>
      </c>
      <c r="C17" s="38">
        <v>150</v>
      </c>
      <c r="D17" s="54">
        <v>2217000</v>
      </c>
      <c r="E17" s="55">
        <v>5722000</v>
      </c>
      <c r="F17" s="39">
        <f t="shared" si="0"/>
        <v>7939000</v>
      </c>
    </row>
    <row r="18" spans="2:6" ht="27" customHeight="1">
      <c r="B18" s="38" t="s">
        <v>57</v>
      </c>
      <c r="C18" s="38">
        <v>160</v>
      </c>
      <c r="D18" s="54">
        <v>2313000</v>
      </c>
      <c r="E18" s="55">
        <v>6018000</v>
      </c>
      <c r="F18" s="39">
        <f t="shared" si="0"/>
        <v>8331000</v>
      </c>
    </row>
    <row r="19" spans="2:6" ht="27" customHeight="1">
      <c r="B19" s="38" t="s">
        <v>58</v>
      </c>
      <c r="C19" s="38">
        <v>170</v>
      </c>
      <c r="D19" s="54">
        <v>2410000</v>
      </c>
      <c r="E19" s="55">
        <v>6316000</v>
      </c>
      <c r="F19" s="39">
        <f t="shared" si="0"/>
        <v>8726000</v>
      </c>
    </row>
    <row r="20" spans="2:6" ht="27" customHeight="1">
      <c r="B20" s="38" t="s">
        <v>59</v>
      </c>
      <c r="C20" s="38">
        <v>180</v>
      </c>
      <c r="D20" s="54">
        <v>2508000</v>
      </c>
      <c r="E20" s="55">
        <v>6620000</v>
      </c>
      <c r="F20" s="39">
        <f t="shared" si="0"/>
        <v>9128000</v>
      </c>
    </row>
    <row r="21" spans="2:6" ht="27" customHeight="1">
      <c r="B21" s="38" t="s">
        <v>60</v>
      </c>
      <c r="C21" s="38">
        <v>190</v>
      </c>
      <c r="D21" s="54">
        <v>2620000</v>
      </c>
      <c r="E21" s="55">
        <v>6965000</v>
      </c>
      <c r="F21" s="39">
        <f t="shared" si="0"/>
        <v>9585000</v>
      </c>
    </row>
    <row r="22" spans="2:6" ht="27" customHeight="1">
      <c r="B22" s="38" t="s">
        <v>61</v>
      </c>
      <c r="C22" s="38">
        <v>200</v>
      </c>
      <c r="D22" s="54">
        <v>2732000</v>
      </c>
      <c r="E22" s="55">
        <v>7310000</v>
      </c>
      <c r="F22" s="39">
        <f t="shared" si="0"/>
        <v>10042000</v>
      </c>
    </row>
    <row r="23" spans="2:6" ht="27" customHeight="1">
      <c r="B23" s="38" t="s">
        <v>62</v>
      </c>
      <c r="C23" s="38">
        <v>210</v>
      </c>
      <c r="D23" s="54">
        <v>2844000</v>
      </c>
      <c r="E23" s="55">
        <v>7655000</v>
      </c>
      <c r="F23" s="39">
        <f t="shared" si="0"/>
        <v>10499000</v>
      </c>
    </row>
    <row r="24" spans="2:6" ht="27" customHeight="1">
      <c r="B24" s="38" t="s">
        <v>63</v>
      </c>
      <c r="C24" s="38">
        <v>220</v>
      </c>
      <c r="D24" s="54">
        <v>2956000</v>
      </c>
      <c r="E24" s="55">
        <v>7999000</v>
      </c>
      <c r="F24" s="39">
        <f t="shared" si="0"/>
        <v>10955000</v>
      </c>
    </row>
    <row r="25" spans="2:6" ht="27" customHeight="1">
      <c r="B25" s="38" t="s">
        <v>64</v>
      </c>
      <c r="C25" s="38">
        <v>230</v>
      </c>
      <c r="D25" s="54">
        <v>3068000</v>
      </c>
      <c r="E25" s="55">
        <v>8344000</v>
      </c>
      <c r="F25" s="39">
        <f t="shared" si="0"/>
        <v>11412000</v>
      </c>
    </row>
    <row r="26" spans="2:6" ht="27" customHeight="1">
      <c r="B26" s="46" t="s">
        <v>66</v>
      </c>
      <c r="C26" s="46">
        <v>240</v>
      </c>
      <c r="D26" s="54">
        <v>3180000</v>
      </c>
      <c r="E26" s="55">
        <v>8689000</v>
      </c>
      <c r="F26" s="47">
        <f t="shared" si="0"/>
        <v>11869000</v>
      </c>
    </row>
    <row r="27" spans="2:6" ht="26.5" customHeight="1" thickBot="1">
      <c r="B27" s="38" t="s">
        <v>91</v>
      </c>
      <c r="C27" s="38">
        <v>250</v>
      </c>
      <c r="D27" s="54">
        <v>3292000</v>
      </c>
      <c r="E27" s="55">
        <v>9034000</v>
      </c>
      <c r="F27" s="42">
        <f t="shared" ref="F27" si="1">D27+E27</f>
        <v>12326000</v>
      </c>
    </row>
    <row r="28" spans="2:6" ht="26.5" customHeight="1" thickBot="1">
      <c r="B28" s="46" t="s">
        <v>92</v>
      </c>
      <c r="C28" s="46">
        <v>260</v>
      </c>
      <c r="D28" s="54">
        <v>3404000</v>
      </c>
      <c r="E28" s="55">
        <v>9379000</v>
      </c>
      <c r="F28" s="42">
        <f t="shared" ref="F28:F30" si="2">D28+E28</f>
        <v>12783000</v>
      </c>
    </row>
    <row r="29" spans="2:6" ht="26.5" customHeight="1" thickBot="1">
      <c r="B29" s="38" t="s">
        <v>93</v>
      </c>
      <c r="C29" s="38">
        <v>270</v>
      </c>
      <c r="D29" s="54">
        <v>3515000</v>
      </c>
      <c r="E29" s="55">
        <v>9724000</v>
      </c>
      <c r="F29" s="42">
        <f t="shared" si="2"/>
        <v>13239000</v>
      </c>
    </row>
    <row r="30" spans="2:6" ht="26.5" customHeight="1" thickBot="1">
      <c r="B30" s="43" t="s">
        <v>94</v>
      </c>
      <c r="C30" s="43">
        <v>280</v>
      </c>
      <c r="D30" s="56">
        <v>3627000</v>
      </c>
      <c r="E30" s="57">
        <v>10069000</v>
      </c>
      <c r="F30" s="42">
        <f t="shared" si="2"/>
        <v>13696000</v>
      </c>
    </row>
  </sheetData>
  <mergeCells count="2">
    <mergeCell ref="B2:I2"/>
    <mergeCell ref="B3:I3"/>
  </mergeCells>
  <phoneticPr fontId="5"/>
  <pageMargins left="0.70866141732283472" right="0.70866141732283472" top="0.74803149606299213" bottom="0.74803149606299213" header="0.31496062992125984" footer="0.31496062992125984"/>
  <pageSetup paperSize="9" scale="59" firstPageNumber="37" fitToHeight="0" orientation="portrait" useFirstPageNumber="1" r:id="rId1"/>
  <headerFooter>
    <oddFooter>&amp;C&amp;"BIZ UDゴシック,標準"&amp;12&amp;P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提案金額見積 </vt:lpstr>
      <vt:lpstr>★非表示★引用元</vt:lpstr>
      <vt:lpstr>★非表示★管理費・事業費算定資料 </vt:lpstr>
      <vt:lpstr>★非表示★引用元!Print_Area</vt:lpstr>
      <vt:lpstr>'★非表示★管理費・事業費算定資料 '!Print_Area</vt:lpstr>
      <vt:lpstr>'提案金額見積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2026-07-29T06:28:06Z</dcterms:modified>
</cp:coreProperties>
</file>